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11115" yWindow="1605" windowWidth="16005" windowHeight="12390"/>
  </bookViews>
  <sheets>
    <sheet name="стр.1_2" sheetId="1" r:id="rId1"/>
  </sheets>
  <definedNames>
    <definedName name="_xlnm.Print_Area" localSheetId="0">стр.1_2!$A$1:$DD$82</definedName>
  </definedNames>
  <calcPr calcId="144525" refMode="R1C1"/>
</workbook>
</file>

<file path=xl/calcChain.xml><?xml version="1.0" encoding="utf-8"?>
<calcChain xmlns="http://schemas.openxmlformats.org/spreadsheetml/2006/main">
  <c r="CC68" i="1" l="1"/>
  <c r="BO68" i="1"/>
  <c r="BO69" i="1" s="1"/>
  <c r="CQ68" i="1"/>
  <c r="CQ61" i="1"/>
  <c r="BO64" i="1" l="1"/>
  <c r="BO32" i="1"/>
  <c r="CC61" i="1"/>
  <c r="BO61" i="1"/>
  <c r="CC40" i="1"/>
  <c r="CQ40" i="1"/>
  <c r="BO40" i="1"/>
  <c r="CC29" i="1"/>
  <c r="CQ29" i="1"/>
  <c r="BO29" i="1"/>
  <c r="CQ41" i="1" l="1"/>
  <c r="CC41" i="1"/>
  <c r="CC69" i="1"/>
  <c r="CQ69" i="1"/>
  <c r="BO41" i="1"/>
</calcChain>
</file>

<file path=xl/sharedStrings.xml><?xml version="1.0" encoding="utf-8"?>
<sst xmlns="http://schemas.openxmlformats.org/spreadsheetml/2006/main" count="188" uniqueCount="116">
  <si>
    <t xml:space="preserve">к Федеральному стандарту
бухгалтерского учета ФСБУ 4/2023
"Бухгалтерская (финансовая) отчетность", утвержденному приказом
Министерства финансов
Российской Федерации
от 04.10.2023 № 157н </t>
  </si>
  <si>
    <t xml:space="preserve"> г.</t>
  </si>
  <si>
    <t>Организация</t>
  </si>
  <si>
    <t>Приложение № 3</t>
  </si>
  <si>
    <t xml:space="preserve">на </t>
  </si>
  <si>
    <t>Бухгалтерский баланс</t>
  </si>
  <si>
    <t>Единица измерения:</t>
  </si>
  <si>
    <t xml:space="preserve"> тыс. руб.</t>
  </si>
  <si>
    <t xml:space="preserve">На </t>
  </si>
  <si>
    <t>На 31 декабря</t>
  </si>
  <si>
    <t>АКТИВ</t>
  </si>
  <si>
    <t>Нематериальные активы</t>
  </si>
  <si>
    <t>Основные средства</t>
  </si>
  <si>
    <t>Финансовые вложения</t>
  </si>
  <si>
    <t>Отложенные налоговые активы</t>
  </si>
  <si>
    <t>Прочие внеоборотные активы</t>
  </si>
  <si>
    <t>Итого по разделу I</t>
  </si>
  <si>
    <t>Запасы</t>
  </si>
  <si>
    <t>Дебиторская задолженность</t>
  </si>
  <si>
    <t>Финансовые вложения (за исключением денежных эквивалентов)</t>
  </si>
  <si>
    <t>Денежные средства и денежные эквиваленты</t>
  </si>
  <si>
    <t>Прочие оборотные активы</t>
  </si>
  <si>
    <t>Итого по разделу II</t>
  </si>
  <si>
    <t>БАЛАНС</t>
  </si>
  <si>
    <t>Наименование показателя</t>
  </si>
  <si>
    <t>I. Внеоборотные активы</t>
  </si>
  <si>
    <t>Инвестиционная недвижимость</t>
  </si>
  <si>
    <t>II. Оборотные активы</t>
  </si>
  <si>
    <t>Долгосрочные активы к продаже</t>
  </si>
  <si>
    <t>Налог на добавленную стоимость по приобретенным ценностям</t>
  </si>
  <si>
    <t>ПАССИВ</t>
  </si>
  <si>
    <t>(</t>
  </si>
  <si>
    <t>)</t>
  </si>
  <si>
    <t>Резервный капитал</t>
  </si>
  <si>
    <t>Нераспределенная прибыль (непокрытый убыток)</t>
  </si>
  <si>
    <t>Итого по разделу III</t>
  </si>
  <si>
    <t>Заемные средства</t>
  </si>
  <si>
    <t>Отложенные налоговые обязательства</t>
  </si>
  <si>
    <t>Оценочные обязательства</t>
  </si>
  <si>
    <t>Итого по разделу IV</t>
  </si>
  <si>
    <t>Кредиторская задолженность</t>
  </si>
  <si>
    <t>Итого по разделу V</t>
  </si>
  <si>
    <t>III. Капитал</t>
  </si>
  <si>
    <r>
      <t xml:space="preserve">Уставный капитал </t>
    </r>
    <r>
      <rPr>
        <vertAlign val="superscript"/>
        <sz val="11"/>
        <rFont val="Times New Roman"/>
        <family val="1"/>
        <charset val="204"/>
      </rPr>
      <t>5</t>
    </r>
  </si>
  <si>
    <r>
      <t xml:space="preserve">Собственные акции, принадлежащие обществу, задолженность акционеров по оплате акций </t>
    </r>
    <r>
      <rPr>
        <vertAlign val="superscript"/>
        <sz val="11"/>
        <rFont val="Times New Roman"/>
        <family val="1"/>
        <charset val="204"/>
      </rPr>
      <t>5</t>
    </r>
  </si>
  <si>
    <t>Накопленная дооценка внеоборотных активов</t>
  </si>
  <si>
    <t>Добавочный капитал (без накопленной дооценки)</t>
  </si>
  <si>
    <t>IV. Долгосрочные обязательства</t>
  </si>
  <si>
    <t>Прочие долгосрочные обязательства</t>
  </si>
  <si>
    <t>V. Краткосрочные обязательства</t>
  </si>
  <si>
    <t>Прочие краткосрочные обязательства</t>
  </si>
  <si>
    <t>(подпись)</t>
  </si>
  <si>
    <t>(расшифровка подписи)</t>
  </si>
  <si>
    <t>"</t>
  </si>
  <si>
    <t>20</t>
  </si>
  <si>
    <t>(наименование должности)</t>
  </si>
  <si>
    <r>
      <t>1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Указывается номер соответствующего пояснения.</t>
    </r>
  </si>
  <si>
    <r>
      <t>2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Указывается отчетная дата.</t>
    </r>
  </si>
  <si>
    <r>
      <t>3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Указывается предыдущий год.</t>
    </r>
  </si>
  <si>
    <r>
      <t>4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Указывается год, предшествующий предыдущему.</t>
    </r>
  </si>
  <si>
    <r>
      <t>5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 xml:space="preserve">Иной аналогичный показатель в зависимости от организационно-правовой формы организации.
</t>
    </r>
  </si>
  <si>
    <t>Форма 0710001 с. 2</t>
  </si>
  <si>
    <r>
      <t xml:space="preserve"> г.</t>
    </r>
    <r>
      <rPr>
        <vertAlign val="superscript"/>
        <sz val="10"/>
        <rFont val="Times New Roman"/>
        <family val="1"/>
        <charset val="204"/>
      </rPr>
      <t>2</t>
    </r>
  </si>
  <si>
    <r>
      <t xml:space="preserve"> г.</t>
    </r>
    <r>
      <rPr>
        <vertAlign val="superscript"/>
        <sz val="10"/>
        <rFont val="Times New Roman"/>
        <family val="1"/>
        <charset val="204"/>
      </rPr>
      <t>3</t>
    </r>
  </si>
  <si>
    <r>
      <t xml:space="preserve"> г.</t>
    </r>
    <r>
      <rPr>
        <vertAlign val="superscript"/>
        <sz val="10"/>
        <rFont val="Times New Roman"/>
        <family val="1"/>
        <charset val="204"/>
      </rPr>
      <t>4</t>
    </r>
  </si>
  <si>
    <t>Код</t>
  </si>
  <si>
    <r>
      <t xml:space="preserve">Пояснения </t>
    </r>
    <r>
      <rPr>
        <vertAlign val="superscript"/>
        <sz val="10"/>
        <rFont val="Times New Roman"/>
        <family val="1"/>
        <charset val="204"/>
      </rPr>
      <t>1</t>
    </r>
  </si>
  <si>
    <t>1110</t>
  </si>
  <si>
    <t>1150</t>
  </si>
  <si>
    <t>1160</t>
  </si>
  <si>
    <t>1170</t>
  </si>
  <si>
    <t>1180</t>
  </si>
  <si>
    <t>1190</t>
  </si>
  <si>
    <t>1100</t>
  </si>
  <si>
    <t>1210</t>
  </si>
  <si>
    <t>1215</t>
  </si>
  <si>
    <t>1220</t>
  </si>
  <si>
    <t>1230</t>
  </si>
  <si>
    <t>1240</t>
  </si>
  <si>
    <t>1250</t>
  </si>
  <si>
    <t>1260</t>
  </si>
  <si>
    <t>1200</t>
  </si>
  <si>
    <t>1600</t>
  </si>
  <si>
    <t>Коды</t>
  </si>
  <si>
    <t>0710001</t>
  </si>
  <si>
    <t xml:space="preserve">Отчетная дата </t>
  </si>
  <si>
    <t>(число, месяц, год)</t>
  </si>
  <si>
    <t xml:space="preserve">Форма по ОКУД </t>
  </si>
  <si>
    <t xml:space="preserve">по ОКПО </t>
  </si>
  <si>
    <t xml:space="preserve">по ОКЕИ </t>
  </si>
  <si>
    <t>31 декабря</t>
  </si>
  <si>
    <t>25</t>
  </si>
  <si>
    <t>31</t>
  </si>
  <si>
    <t>12</t>
  </si>
  <si>
    <t>2025</t>
  </si>
  <si>
    <t>70738776</t>
  </si>
  <si>
    <t>384</t>
  </si>
  <si>
    <t>АО "Павловское пассажирское автотранспортное предприятие"</t>
  </si>
  <si>
    <t>23</t>
  </si>
  <si>
    <t>24</t>
  </si>
  <si>
    <t>сырье,материалы и другие аналогичные ценности</t>
  </si>
  <si>
    <t>1211</t>
  </si>
  <si>
    <t>1212</t>
  </si>
  <si>
    <t>5.1</t>
  </si>
  <si>
    <t>Доходы будущих периодов</t>
  </si>
  <si>
    <t>товары для перепродажи</t>
  </si>
  <si>
    <t>Директор</t>
  </si>
  <si>
    <t>Паршин И.В.</t>
  </si>
  <si>
    <t>марта</t>
  </si>
  <si>
    <t>30</t>
  </si>
  <si>
    <t>26</t>
  </si>
  <si>
    <t>6.1</t>
  </si>
  <si>
    <t>-</t>
  </si>
  <si>
    <t>3.1, 3.2</t>
  </si>
  <si>
    <t>4.1</t>
  </si>
  <si>
    <t>6.2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</si>
</sst>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top" wrapText="1"/>
    </xf>
    <xf numFmtId="0" fontId="4" fillId="0" borderId="0" xfId="0" applyFont="1"/>
    <xf numFmtId="0" fontId="5" fillId="0" borderId="0" xfId="0" applyFont="1"/>
    <xf numFmtId="0" fontId="3" fillId="0" borderId="0" xfId="0" applyFont="1" applyAlignment="1">
      <alignment horizontal="center" wrapText="1"/>
    </xf>
    <xf numFmtId="0" fontId="4" fillId="0" borderId="0" xfId="0" applyFont="1" applyBorder="1" applyAlignment="1">
      <alignment horizontal="left" wrapText="1"/>
    </xf>
    <xf numFmtId="0" fontId="4" fillId="0" borderId="0" xfId="0" applyFont="1" applyBorder="1"/>
    <xf numFmtId="0" fontId="2" fillId="0" borderId="0" xfId="0" applyFont="1" applyBorder="1"/>
    <xf numFmtId="0" fontId="4" fillId="0" borderId="0" xfId="0" applyFont="1" applyBorder="1" applyAlignment="1">
      <alignment horizontal="left" vertical="center"/>
    </xf>
    <xf numFmtId="0" fontId="4" fillId="0" borderId="1" xfId="0" applyFont="1" applyBorder="1"/>
    <xf numFmtId="0" fontId="6" fillId="0" borderId="0" xfId="0" applyFont="1" applyFill="1"/>
    <xf numFmtId="0" fontId="6" fillId="0" borderId="5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6" xfId="0" applyFont="1" applyFill="1" applyBorder="1" applyAlignment="1">
      <alignment vertical="center"/>
    </xf>
    <xf numFmtId="0" fontId="6" fillId="0" borderId="7" xfId="0" applyFont="1" applyFill="1" applyBorder="1" applyAlignment="1">
      <alignment vertical="center"/>
    </xf>
    <xf numFmtId="0" fontId="6" fillId="0" borderId="8" xfId="0" applyFont="1" applyFill="1" applyBorder="1" applyAlignment="1">
      <alignment vertical="center"/>
    </xf>
    <xf numFmtId="0" fontId="2" fillId="0" borderId="0" xfId="0" applyNumberFormat="1" applyFont="1" applyBorder="1" applyAlignment="1">
      <alignment horizontal="center" vertical="top"/>
    </xf>
    <xf numFmtId="49" fontId="4" fillId="0" borderId="0" xfId="0" applyNumberFormat="1" applyFont="1" applyAlignment="1">
      <alignment horizontal="right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horizontal="right"/>
    </xf>
    <xf numFmtId="0" fontId="4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right"/>
    </xf>
    <xf numFmtId="49" fontId="4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left"/>
    </xf>
    <xf numFmtId="0" fontId="2" fillId="0" borderId="0" xfId="0" applyFont="1" applyAlignment="1">
      <alignment vertical="top"/>
    </xf>
    <xf numFmtId="0" fontId="2" fillId="0" borderId="1" xfId="0" applyFont="1" applyBorder="1"/>
    <xf numFmtId="0" fontId="6" fillId="0" borderId="1" xfId="0" applyFont="1" applyBorder="1"/>
    <xf numFmtId="0" fontId="2" fillId="0" borderId="4" xfId="0" applyFont="1" applyFill="1" applyBorder="1"/>
    <xf numFmtId="0" fontId="2" fillId="0" borderId="0" xfId="0" applyFont="1" applyFill="1"/>
    <xf numFmtId="0" fontId="2" fillId="0" borderId="0" xfId="0" applyFont="1" applyFill="1" applyBorder="1" applyAlignment="1">
      <alignment horizontal="right"/>
    </xf>
    <xf numFmtId="0" fontId="2" fillId="0" borderId="0" xfId="0" applyFont="1" applyFill="1" applyBorder="1"/>
    <xf numFmtId="0" fontId="2" fillId="0" borderId="3" xfId="0" applyFont="1" applyFill="1" applyBorder="1"/>
    <xf numFmtId="0" fontId="2" fillId="0" borderId="0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2" fillId="0" borderId="0" xfId="0" applyFont="1" applyAlignment="1">
      <alignment horizontal="left"/>
    </xf>
    <xf numFmtId="49" fontId="6" fillId="0" borderId="9" xfId="0" applyNumberFormat="1" applyFont="1" applyFill="1" applyBorder="1" applyAlignment="1">
      <alignment horizontal="left" wrapText="1"/>
    </xf>
    <xf numFmtId="49" fontId="6" fillId="0" borderId="10" xfId="0" applyNumberFormat="1" applyFont="1" applyFill="1" applyBorder="1" applyAlignment="1">
      <alignment horizontal="left" wrapText="1"/>
    </xf>
    <xf numFmtId="49" fontId="6" fillId="0" borderId="6" xfId="0" applyNumberFormat="1" applyFont="1" applyFill="1" applyBorder="1" applyAlignment="1">
      <alignment horizontal="left" wrapText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wrapText="1"/>
    </xf>
    <xf numFmtId="0" fontId="4" fillId="0" borderId="0" xfId="0" applyFont="1" applyBorder="1" applyAlignment="1">
      <alignment horizontal="left"/>
    </xf>
    <xf numFmtId="49" fontId="2" fillId="0" borderId="9" xfId="0" applyNumberFormat="1" applyFont="1" applyFill="1" applyBorder="1" applyAlignment="1"/>
    <xf numFmtId="0" fontId="6" fillId="0" borderId="9" xfId="0" applyFont="1" applyFill="1" applyBorder="1" applyAlignment="1">
      <alignment vertical="center"/>
    </xf>
    <xf numFmtId="0" fontId="6" fillId="0" borderId="10" xfId="0" applyFont="1" applyFill="1" applyBorder="1" applyAlignment="1">
      <alignment vertical="center"/>
    </xf>
    <xf numFmtId="0" fontId="6" fillId="0" borderId="5" xfId="0" applyFont="1" applyFill="1" applyBorder="1" applyAlignment="1"/>
    <xf numFmtId="0" fontId="6" fillId="0" borderId="13" xfId="0" applyFont="1" applyFill="1" applyBorder="1" applyAlignment="1"/>
    <xf numFmtId="0" fontId="6" fillId="0" borderId="21" xfId="0" applyFont="1" applyFill="1" applyBorder="1" applyAlignment="1"/>
    <xf numFmtId="0" fontId="6" fillId="0" borderId="20" xfId="0" applyFont="1" applyFill="1" applyBorder="1" applyAlignment="1"/>
    <xf numFmtId="49" fontId="4" fillId="0" borderId="36" xfId="0" applyNumberFormat="1" applyFont="1" applyBorder="1" applyAlignment="1">
      <alignment horizontal="center" vertical="center"/>
    </xf>
    <xf numFmtId="49" fontId="4" fillId="0" borderId="7" xfId="0" applyNumberFormat="1" applyFont="1" applyBorder="1" applyAlignment="1">
      <alignment horizontal="center"/>
    </xf>
    <xf numFmtId="49" fontId="4" fillId="0" borderId="9" xfId="0" applyNumberFormat="1" applyFont="1" applyBorder="1" applyAlignment="1">
      <alignment horizontal="center"/>
    </xf>
    <xf numFmtId="49" fontId="4" fillId="0" borderId="10" xfId="0" applyNumberFormat="1" applyFont="1" applyBorder="1" applyAlignment="1">
      <alignment horizontal="center"/>
    </xf>
    <xf numFmtId="49" fontId="4" fillId="0" borderId="29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/>
    </xf>
    <xf numFmtId="49" fontId="4" fillId="0" borderId="30" xfId="0" applyNumberFormat="1" applyFont="1" applyBorder="1" applyAlignment="1">
      <alignment horizontal="center"/>
    </xf>
    <xf numFmtId="49" fontId="4" fillId="0" borderId="6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4" fillId="0" borderId="24" xfId="0" applyNumberFormat="1" applyFont="1" applyBorder="1" applyAlignment="1">
      <alignment horizontal="center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Alignment="1">
      <alignment horizontal="center"/>
    </xf>
    <xf numFmtId="0" fontId="5" fillId="0" borderId="0" xfId="0" applyFont="1" applyBorder="1" applyAlignment="1">
      <alignment horizontal="right"/>
    </xf>
    <xf numFmtId="49" fontId="5" fillId="0" borderId="1" xfId="0" applyNumberFormat="1" applyFont="1" applyBorder="1" applyAlignment="1">
      <alignment horizontal="left"/>
    </xf>
    <xf numFmtId="49" fontId="6" fillId="0" borderId="7" xfId="0" applyNumberFormat="1" applyFont="1" applyFill="1" applyBorder="1" applyAlignment="1">
      <alignment horizontal="left" wrapText="1"/>
    </xf>
    <xf numFmtId="49" fontId="6" fillId="0" borderId="9" xfId="0" applyNumberFormat="1" applyFont="1" applyFill="1" applyBorder="1" applyAlignment="1">
      <alignment horizontal="left" wrapText="1"/>
    </xf>
    <xf numFmtId="49" fontId="6" fillId="0" borderId="10" xfId="0" applyNumberFormat="1" applyFont="1" applyFill="1" applyBorder="1" applyAlignment="1">
      <alignment horizontal="left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49" fontId="5" fillId="0" borderId="1" xfId="0" applyNumberFormat="1" applyFont="1" applyBorder="1" applyAlignment="1">
      <alignment horizontal="center"/>
    </xf>
    <xf numFmtId="49" fontId="6" fillId="0" borderId="29" xfId="0" applyNumberFormat="1" applyFont="1" applyFill="1" applyBorder="1" applyAlignment="1">
      <alignment horizontal="left" wrapText="1"/>
    </xf>
    <xf numFmtId="49" fontId="6" fillId="0" borderId="2" xfId="0" applyNumberFormat="1" applyFont="1" applyFill="1" applyBorder="1" applyAlignment="1">
      <alignment horizontal="left" wrapText="1"/>
    </xf>
    <xf numFmtId="49" fontId="6" fillId="0" borderId="30" xfId="0" applyNumberFormat="1" applyFont="1" applyFill="1" applyBorder="1" applyAlignment="1">
      <alignment horizontal="left" wrapText="1"/>
    </xf>
    <xf numFmtId="49" fontId="6" fillId="0" borderId="4" xfId="0" applyNumberFormat="1" applyFont="1" applyFill="1" applyBorder="1" applyAlignment="1">
      <alignment horizontal="left" wrapText="1"/>
    </xf>
    <xf numFmtId="49" fontId="6" fillId="0" borderId="0" xfId="0" applyNumberFormat="1" applyFont="1" applyFill="1" applyBorder="1" applyAlignment="1">
      <alignment horizontal="left" wrapText="1"/>
    </xf>
    <xf numFmtId="49" fontId="6" fillId="0" borderId="3" xfId="0" applyNumberFormat="1" applyFont="1" applyFill="1" applyBorder="1" applyAlignment="1">
      <alignment horizontal="left" wrapText="1"/>
    </xf>
    <xf numFmtId="49" fontId="6" fillId="0" borderId="6" xfId="0" applyNumberFormat="1" applyFont="1" applyFill="1" applyBorder="1" applyAlignment="1">
      <alignment horizontal="left" wrapText="1"/>
    </xf>
    <xf numFmtId="49" fontId="6" fillId="0" borderId="1" xfId="0" applyNumberFormat="1" applyFont="1" applyFill="1" applyBorder="1" applyAlignment="1">
      <alignment horizontal="left" wrapText="1"/>
    </xf>
    <xf numFmtId="49" fontId="6" fillId="0" borderId="24" xfId="0" applyNumberFormat="1" applyFont="1" applyFill="1" applyBorder="1" applyAlignment="1">
      <alignment horizontal="left" wrapText="1"/>
    </xf>
    <xf numFmtId="49" fontId="6" fillId="0" borderId="7" xfId="0" applyNumberFormat="1" applyFont="1" applyFill="1" applyBorder="1" applyAlignment="1">
      <alignment horizontal="center"/>
    </xf>
    <xf numFmtId="49" fontId="6" fillId="0" borderId="9" xfId="0" applyNumberFormat="1" applyFont="1" applyFill="1" applyBorder="1" applyAlignment="1">
      <alignment horizontal="center"/>
    </xf>
    <xf numFmtId="0" fontId="2" fillId="0" borderId="29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/>
    </xf>
    <xf numFmtId="0" fontId="2" fillId="0" borderId="30" xfId="0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center" vertical="top"/>
    </xf>
    <xf numFmtId="0" fontId="2" fillId="0" borderId="6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/>
    </xf>
    <xf numFmtId="0" fontId="2" fillId="0" borderId="24" xfId="0" applyFont="1" applyFill="1" applyBorder="1" applyAlignment="1">
      <alignment horizontal="center" vertical="top"/>
    </xf>
    <xf numFmtId="0" fontId="8" fillId="0" borderId="29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6" fillId="0" borderId="9" xfId="0" applyFont="1" applyFill="1" applyBorder="1" applyAlignment="1">
      <alignment horizontal="left" vertical="center"/>
    </xf>
    <xf numFmtId="0" fontId="6" fillId="0" borderId="31" xfId="0" applyFont="1" applyFill="1" applyBorder="1" applyAlignment="1">
      <alignment horizontal="center"/>
    </xf>
    <xf numFmtId="0" fontId="6" fillId="0" borderId="32" xfId="0" applyFont="1" applyFill="1" applyBorder="1" applyAlignment="1">
      <alignment horizontal="center"/>
    </xf>
    <xf numFmtId="0" fontId="6" fillId="0" borderId="33" xfId="0" applyFont="1" applyFill="1" applyBorder="1" applyAlignment="1">
      <alignment horizontal="center"/>
    </xf>
    <xf numFmtId="0" fontId="6" fillId="0" borderId="25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6" fillId="0" borderId="26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24" xfId="0" applyFont="1" applyFill="1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36" xfId="0" applyFont="1" applyBorder="1" applyAlignment="1">
      <alignment horizontal="center" vertical="center"/>
    </xf>
    <xf numFmtId="49" fontId="4" fillId="0" borderId="36" xfId="0" applyNumberFormat="1" applyFont="1" applyBorder="1" applyAlignment="1">
      <alignment horizontal="center"/>
    </xf>
    <xf numFmtId="49" fontId="2" fillId="0" borderId="1" xfId="0" applyNumberFormat="1" applyFont="1" applyFill="1" applyBorder="1" applyAlignment="1">
      <alignment horizontal="left"/>
    </xf>
    <xf numFmtId="0" fontId="2" fillId="0" borderId="0" xfId="0" applyFont="1" applyFill="1" applyBorder="1" applyAlignment="1">
      <alignment horizontal="right"/>
    </xf>
    <xf numFmtId="49" fontId="8" fillId="0" borderId="7" xfId="0" applyNumberFormat="1" applyFont="1" applyFill="1" applyBorder="1" applyAlignment="1">
      <alignment horizontal="left" wrapText="1"/>
    </xf>
    <xf numFmtId="49" fontId="8" fillId="0" borderId="9" xfId="0" applyNumberFormat="1" applyFont="1" applyFill="1" applyBorder="1" applyAlignment="1">
      <alignment horizontal="left" wrapText="1"/>
    </xf>
    <xf numFmtId="49" fontId="8" fillId="0" borderId="10" xfId="0" applyNumberFormat="1" applyFont="1" applyFill="1" applyBorder="1" applyAlignment="1">
      <alignment horizontal="left" wrapText="1"/>
    </xf>
    <xf numFmtId="0" fontId="6" fillId="0" borderId="7" xfId="0" applyFont="1" applyFill="1" applyBorder="1" applyAlignment="1">
      <alignment horizontal="center"/>
    </xf>
    <xf numFmtId="0" fontId="6" fillId="0" borderId="9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6" fillId="0" borderId="21" xfId="0" applyFont="1" applyFill="1" applyBorder="1" applyAlignment="1">
      <alignment horizontal="center" vertical="center"/>
    </xf>
    <xf numFmtId="49" fontId="2" fillId="0" borderId="9" xfId="0" applyNumberFormat="1" applyFont="1" applyFill="1" applyBorder="1" applyAlignment="1">
      <alignment horizontal="left"/>
    </xf>
    <xf numFmtId="0" fontId="6" fillId="0" borderId="34" xfId="0" applyFont="1" applyFill="1" applyBorder="1" applyAlignment="1">
      <alignment horizontal="center"/>
    </xf>
    <xf numFmtId="0" fontId="6" fillId="0" borderId="35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6" fillId="0" borderId="27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/>
    </xf>
    <xf numFmtId="0" fontId="6" fillId="0" borderId="28" xfId="0" applyFont="1" applyFill="1" applyBorder="1" applyAlignment="1">
      <alignment horizontal="center"/>
    </xf>
    <xf numFmtId="0" fontId="6" fillId="0" borderId="23" xfId="0" applyFont="1" applyFill="1" applyBorder="1" applyAlignment="1">
      <alignment horizontal="center"/>
    </xf>
    <xf numFmtId="0" fontId="6" fillId="0" borderId="22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/>
    </xf>
    <xf numFmtId="0" fontId="6" fillId="0" borderId="13" xfId="0" applyFont="1" applyFill="1" applyBorder="1" applyAlignment="1">
      <alignment horizontal="center"/>
    </xf>
    <xf numFmtId="0" fontId="6" fillId="0" borderId="14" xfId="0" applyFont="1" applyFill="1" applyBorder="1" applyAlignment="1">
      <alignment horizontal="center"/>
    </xf>
    <xf numFmtId="0" fontId="6" fillId="0" borderId="18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top"/>
    </xf>
    <xf numFmtId="0" fontId="2" fillId="0" borderId="2" xfId="0" applyNumberFormat="1" applyFont="1" applyBorder="1" applyAlignment="1">
      <alignment horizontal="center" vertical="top"/>
    </xf>
    <xf numFmtId="49" fontId="4" fillId="0" borderId="0" xfId="0" applyNumberFormat="1" applyFont="1" applyAlignment="1">
      <alignment horizontal="right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horizontal="right"/>
    </xf>
    <xf numFmtId="49" fontId="4" fillId="0" borderId="1" xfId="0" applyNumberFormat="1" applyFont="1" applyBorder="1" applyAlignment="1">
      <alignment horizontal="left"/>
    </xf>
    <xf numFmtId="0" fontId="4" fillId="0" borderId="1" xfId="0" applyNumberFormat="1" applyFont="1" applyBorder="1" applyAlignment="1">
      <alignment horizontal="center"/>
    </xf>
    <xf numFmtId="0" fontId="6" fillId="0" borderId="9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left" vertical="center"/>
    </xf>
    <xf numFmtId="0" fontId="6" fillId="0" borderId="37" xfId="0" applyFont="1" applyFill="1" applyBorder="1" applyAlignment="1">
      <alignment horizontal="left" vertical="center" indent="2"/>
    </xf>
    <xf numFmtId="0" fontId="8" fillId="0" borderId="9" xfId="0" applyFont="1" applyFill="1" applyBorder="1" applyAlignment="1">
      <alignment horizontal="left" vertical="center" indent="2"/>
    </xf>
    <xf numFmtId="0" fontId="6" fillId="0" borderId="29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38" xfId="0" applyFont="1" applyFill="1" applyBorder="1" applyAlignment="1">
      <alignment horizontal="center"/>
    </xf>
    <xf numFmtId="0" fontId="8" fillId="0" borderId="15" xfId="0" applyFont="1" applyFill="1" applyBorder="1" applyAlignment="1">
      <alignment horizontal="center" vertical="center"/>
    </xf>
    <xf numFmtId="0" fontId="8" fillId="0" borderId="16" xfId="0" applyFont="1" applyFill="1" applyBorder="1" applyAlignment="1">
      <alignment horizontal="center" vertical="center"/>
    </xf>
    <xf numFmtId="0" fontId="8" fillId="0" borderId="17" xfId="0" applyFont="1" applyFill="1" applyBorder="1" applyAlignment="1">
      <alignment horizontal="center" vertical="center"/>
    </xf>
    <xf numFmtId="0" fontId="6" fillId="0" borderId="20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0" xfId="0" applyFont="1" applyFill="1" applyBorder="1" applyAlignment="1">
      <alignment horizontal="center"/>
    </xf>
    <xf numFmtId="0" fontId="2" fillId="0" borderId="29" xfId="0" applyFont="1" applyFill="1" applyBorder="1" applyAlignment="1">
      <alignment horizontal="center"/>
    </xf>
    <xf numFmtId="49" fontId="6" fillId="0" borderId="5" xfId="0" applyNumberFormat="1" applyFont="1" applyFill="1" applyBorder="1" applyAlignment="1">
      <alignment horizontal="center"/>
    </xf>
    <xf numFmtId="49" fontId="6" fillId="0" borderId="13" xfId="0" applyNumberFormat="1" applyFont="1" applyFill="1" applyBorder="1" applyAlignment="1">
      <alignment horizontal="center"/>
    </xf>
    <xf numFmtId="49" fontId="6" fillId="0" borderId="14" xfId="0" applyNumberFormat="1" applyFont="1" applyFill="1" applyBorder="1" applyAlignment="1">
      <alignment horizontal="center"/>
    </xf>
    <xf numFmtId="49" fontId="6" fillId="0" borderId="39" xfId="0" applyNumberFormat="1" applyFont="1" applyFill="1" applyBorder="1" applyAlignment="1">
      <alignment horizontal="center"/>
    </xf>
    <xf numFmtId="49" fontId="6" fillId="0" borderId="37" xfId="0" applyNumberFormat="1" applyFont="1" applyFill="1" applyBorder="1" applyAlignment="1">
      <alignment horizontal="center"/>
    </xf>
    <xf numFmtId="49" fontId="6" fillId="0" borderId="40" xfId="0" applyNumberFormat="1" applyFont="1" applyFill="1" applyBorder="1" applyAlignment="1">
      <alignment horizontal="center"/>
    </xf>
    <xf numFmtId="49" fontId="6" fillId="0" borderId="6" xfId="0" applyNumberFormat="1" applyFont="1" applyFill="1" applyBorder="1" applyAlignment="1">
      <alignment horizontal="center"/>
    </xf>
    <xf numFmtId="49" fontId="6" fillId="0" borderId="1" xfId="0" applyNumberFormat="1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 vertical="center"/>
    </xf>
    <xf numFmtId="0" fontId="6" fillId="0" borderId="22" xfId="0" applyFont="1" applyFill="1" applyBorder="1" applyAlignment="1">
      <alignment horizontal="center" vertical="center"/>
    </xf>
    <xf numFmtId="49" fontId="6" fillId="0" borderId="29" xfId="0" applyNumberFormat="1" applyFont="1" applyFill="1" applyBorder="1" applyAlignment="1">
      <alignment horizontal="center"/>
    </xf>
    <xf numFmtId="49" fontId="6" fillId="0" borderId="2" xfId="0" applyNumberFormat="1" applyFont="1" applyFill="1" applyBorder="1" applyAlignment="1">
      <alignment horizontal="center"/>
    </xf>
    <xf numFmtId="49" fontId="6" fillId="0" borderId="38" xfId="0" applyNumberFormat="1" applyFont="1" applyFill="1" applyBorder="1" applyAlignment="1">
      <alignment horizontal="center"/>
    </xf>
    <xf numFmtId="49" fontId="6" fillId="0" borderId="4" xfId="0" applyNumberFormat="1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center"/>
    </xf>
    <xf numFmtId="49" fontId="6" fillId="0" borderId="27" xfId="0" applyNumberFormat="1" applyFont="1" applyFill="1" applyBorder="1" applyAlignment="1">
      <alignment horizontal="center"/>
    </xf>
    <xf numFmtId="49" fontId="6" fillId="0" borderId="28" xfId="0" applyNumberFormat="1" applyFont="1" applyFill="1" applyBorder="1" applyAlignment="1">
      <alignment horizontal="center"/>
    </xf>
    <xf numFmtId="0" fontId="6" fillId="0" borderId="41" xfId="0" applyFont="1" applyFill="1" applyBorder="1" applyAlignment="1">
      <alignment horizontal="center"/>
    </xf>
    <xf numFmtId="0" fontId="6" fillId="0" borderId="36" xfId="0" applyFont="1" applyFill="1" applyBorder="1" applyAlignment="1">
      <alignment horizontal="center"/>
    </xf>
    <xf numFmtId="0" fontId="6" fillId="0" borderId="13" xfId="0" applyFont="1" applyFill="1" applyBorder="1" applyAlignment="1">
      <alignment horizontal="left" vertical="center" wrapText="1"/>
    </xf>
    <xf numFmtId="49" fontId="6" fillId="0" borderId="9" xfId="0" applyNumberFormat="1" applyFont="1" applyFill="1" applyBorder="1" applyAlignment="1">
      <alignment horizontal="center" wrapText="1"/>
    </xf>
    <xf numFmtId="49" fontId="6" fillId="0" borderId="10" xfId="0" applyNumberFormat="1" applyFont="1" applyFill="1" applyBorder="1" applyAlignment="1">
      <alignment horizontal="center" wrapText="1"/>
    </xf>
    <xf numFmtId="49" fontId="6" fillId="0" borderId="7" xfId="0" applyNumberFormat="1" applyFont="1" applyFill="1" applyBorder="1" applyAlignment="1">
      <alignment horizontal="center" wrapText="1"/>
    </xf>
    <xf numFmtId="49" fontId="6" fillId="0" borderId="22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D82"/>
  <sheetViews>
    <sheetView tabSelected="1" view="pageBreakPreview" zoomScaleNormal="100" workbookViewId="0">
      <selection activeCell="A68" sqref="A68:N68"/>
    </sheetView>
  </sheetViews>
  <sheetFormatPr defaultColWidth="0.85546875" defaultRowHeight="12.75" x14ac:dyDescent="0.2"/>
  <cols>
    <col min="1" max="9" width="0.85546875" style="1"/>
    <col min="10" max="10" width="0.42578125" style="1" customWidth="1"/>
    <col min="11" max="14" width="0.85546875" style="1" hidden="1" customWidth="1"/>
    <col min="15" max="19" width="0.85546875" style="1"/>
    <col min="20" max="20" width="2.5703125" style="1" customWidth="1"/>
    <col min="21" max="55" width="0.85546875" style="1"/>
    <col min="56" max="56" width="10.140625" style="1" customWidth="1"/>
    <col min="57" max="76" width="0.85546875" style="1"/>
    <col min="77" max="77" width="1.42578125" style="1" customWidth="1"/>
    <col min="78" max="78" width="0.85546875" style="1"/>
    <col min="79" max="79" width="1.85546875" style="1" customWidth="1"/>
    <col min="80" max="91" width="0.85546875" style="1"/>
    <col min="92" max="92" width="0.42578125" style="1" customWidth="1"/>
    <col min="93" max="93" width="0.42578125" style="1" hidden="1" customWidth="1"/>
    <col min="94" max="94" width="1.42578125" style="1" customWidth="1"/>
    <col min="95" max="16384" width="0.85546875" style="1"/>
  </cols>
  <sheetData>
    <row r="1" spans="1:108" x14ac:dyDescent="0.2">
      <c r="BQ1" s="69" t="s">
        <v>3</v>
      </c>
      <c r="BR1" s="69"/>
      <c r="BS1" s="69"/>
      <c r="BT1" s="69"/>
      <c r="BU1" s="69"/>
      <c r="BV1" s="69"/>
      <c r="BW1" s="69"/>
      <c r="BX1" s="69"/>
      <c r="BY1" s="69"/>
      <c r="BZ1" s="69"/>
      <c r="CA1" s="69"/>
      <c r="CB1" s="69"/>
      <c r="CC1" s="69"/>
      <c r="CD1" s="69"/>
      <c r="CE1" s="69"/>
      <c r="CF1" s="69"/>
      <c r="CG1" s="69"/>
      <c r="CH1" s="69"/>
      <c r="CI1" s="69"/>
      <c r="CJ1" s="69"/>
      <c r="CK1" s="69"/>
      <c r="CL1" s="69"/>
      <c r="CM1" s="69"/>
      <c r="CN1" s="69"/>
      <c r="CO1" s="69"/>
      <c r="CP1" s="69"/>
      <c r="CQ1" s="69"/>
      <c r="CR1" s="69"/>
      <c r="CS1" s="69"/>
      <c r="CT1" s="69"/>
      <c r="CU1" s="69"/>
      <c r="CV1" s="69"/>
      <c r="CW1" s="69"/>
      <c r="CX1" s="69"/>
      <c r="CY1" s="69"/>
      <c r="CZ1" s="69"/>
      <c r="DA1" s="69"/>
      <c r="DB1" s="69"/>
      <c r="DC1" s="69"/>
      <c r="DD1" s="69"/>
    </row>
    <row r="2" spans="1:108" ht="96" customHeight="1" x14ac:dyDescent="0.2">
      <c r="BQ2" s="68" t="s">
        <v>0</v>
      </c>
      <c r="BR2" s="68"/>
      <c r="BS2" s="68"/>
      <c r="BT2" s="68"/>
      <c r="BU2" s="68"/>
      <c r="BV2" s="68"/>
      <c r="BW2" s="68"/>
      <c r="BX2" s="68"/>
      <c r="BY2" s="68"/>
      <c r="BZ2" s="68"/>
      <c r="CA2" s="68"/>
      <c r="CB2" s="68"/>
      <c r="CC2" s="68"/>
      <c r="CD2" s="68"/>
      <c r="CE2" s="68"/>
      <c r="CF2" s="68"/>
      <c r="CG2" s="68"/>
      <c r="CH2" s="68"/>
      <c r="CI2" s="68"/>
      <c r="CJ2" s="68"/>
      <c r="CK2" s="68"/>
      <c r="CL2" s="68"/>
      <c r="CM2" s="68"/>
      <c r="CN2" s="68"/>
      <c r="CO2" s="68"/>
      <c r="CP2" s="68"/>
      <c r="CQ2" s="68"/>
      <c r="CR2" s="68"/>
      <c r="CS2" s="68"/>
      <c r="CT2" s="68"/>
      <c r="CU2" s="68"/>
      <c r="CV2" s="68"/>
      <c r="CW2" s="68"/>
      <c r="CX2" s="68"/>
      <c r="CY2" s="68"/>
      <c r="CZ2" s="68"/>
      <c r="DA2" s="68"/>
      <c r="DB2" s="68"/>
      <c r="DC2" s="68"/>
      <c r="DD2" s="68"/>
    </row>
    <row r="3" spans="1:108" ht="12" customHeight="1" x14ac:dyDescent="0.2"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</row>
    <row r="4" spans="1:108" ht="12" customHeight="1" x14ac:dyDescent="0.2"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</row>
    <row r="5" spans="1:108" ht="12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</row>
    <row r="6" spans="1:108" ht="12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</row>
    <row r="7" spans="1:108" s="3" customFormat="1" ht="15.75" x14ac:dyDescent="0.25">
      <c r="A7" s="75" t="s">
        <v>5</v>
      </c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5"/>
      <c r="CH7" s="75"/>
      <c r="CI7" s="75"/>
      <c r="CJ7" s="75"/>
      <c r="CK7" s="75"/>
      <c r="CL7" s="75"/>
      <c r="CM7" s="75"/>
      <c r="CN7" s="75"/>
      <c r="CO7" s="75"/>
      <c r="CP7" s="75"/>
      <c r="CQ7" s="75"/>
      <c r="CR7" s="75"/>
      <c r="CS7" s="75"/>
      <c r="CT7" s="75"/>
      <c r="CU7" s="75"/>
      <c r="CV7" s="75"/>
      <c r="CW7" s="75"/>
      <c r="CX7" s="75"/>
      <c r="CY7" s="75"/>
      <c r="CZ7" s="75"/>
      <c r="DA7" s="75"/>
      <c r="DB7" s="75"/>
      <c r="DC7" s="75"/>
      <c r="DD7" s="75"/>
    </row>
    <row r="8" spans="1:108" s="4" customFormat="1" ht="15.75" x14ac:dyDescent="0.25">
      <c r="A8" s="77" t="s">
        <v>4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77"/>
      <c r="AO8" s="77"/>
      <c r="AP8" s="77"/>
      <c r="AQ8" s="77"/>
      <c r="AR8" s="77"/>
      <c r="AS8" s="78" t="s">
        <v>90</v>
      </c>
      <c r="AT8" s="78"/>
      <c r="AU8" s="78"/>
      <c r="AV8" s="78"/>
      <c r="AW8" s="78"/>
      <c r="AX8" s="78"/>
      <c r="AY8" s="78"/>
      <c r="AZ8" s="78"/>
      <c r="BA8" s="78"/>
      <c r="BB8" s="78"/>
      <c r="BC8" s="78"/>
      <c r="BD8" s="78"/>
      <c r="BE8" s="78"/>
      <c r="BF8" s="70">
        <v>20</v>
      </c>
      <c r="BG8" s="70"/>
      <c r="BH8" s="70"/>
      <c r="BI8" s="70"/>
      <c r="BJ8" s="71" t="s">
        <v>91</v>
      </c>
      <c r="BK8" s="71"/>
      <c r="BL8" s="71"/>
      <c r="BM8" s="71"/>
      <c r="BN8" s="76" t="s">
        <v>1</v>
      </c>
      <c r="BO8" s="76"/>
      <c r="BP8" s="76"/>
      <c r="BQ8" s="76"/>
      <c r="BR8" s="76"/>
      <c r="BS8" s="76"/>
      <c r="BT8" s="76"/>
      <c r="BU8" s="76"/>
      <c r="BV8" s="76"/>
      <c r="BW8" s="76"/>
      <c r="BX8" s="76"/>
      <c r="BY8" s="76"/>
      <c r="BZ8" s="76"/>
      <c r="CA8" s="76"/>
      <c r="CB8" s="76"/>
      <c r="CC8" s="76"/>
      <c r="CD8" s="76"/>
      <c r="CE8" s="76"/>
      <c r="CF8" s="76"/>
      <c r="CG8" s="76"/>
      <c r="CH8" s="76"/>
      <c r="CI8" s="76"/>
      <c r="CJ8" s="76"/>
      <c r="CK8" s="76"/>
      <c r="CL8" s="76"/>
      <c r="CM8" s="76"/>
      <c r="CN8" s="76"/>
      <c r="CO8" s="76"/>
      <c r="CP8" s="76"/>
      <c r="CQ8" s="76"/>
      <c r="CR8" s="76"/>
      <c r="CS8" s="76"/>
      <c r="CT8" s="76"/>
      <c r="CU8" s="76"/>
      <c r="CV8" s="76"/>
      <c r="CW8" s="76"/>
      <c r="CX8" s="76"/>
      <c r="CY8" s="76"/>
      <c r="CZ8" s="76"/>
      <c r="DA8" s="76"/>
      <c r="DB8" s="76"/>
      <c r="DC8" s="76"/>
      <c r="DD8" s="76"/>
    </row>
    <row r="9" spans="1:108" x14ac:dyDescent="0.2"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</row>
    <row r="10" spans="1:108" ht="15.75" x14ac:dyDescent="0.25">
      <c r="BU10" s="3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3"/>
      <c r="CH10" s="3"/>
      <c r="CI10" s="3"/>
      <c r="CJ10" s="4"/>
      <c r="CK10" s="4"/>
      <c r="CL10" s="4"/>
      <c r="CM10" s="115" t="s">
        <v>83</v>
      </c>
      <c r="CN10" s="115"/>
      <c r="CO10" s="115"/>
      <c r="CP10" s="115"/>
      <c r="CQ10" s="115"/>
      <c r="CR10" s="115"/>
      <c r="CS10" s="115"/>
      <c r="CT10" s="115"/>
      <c r="CU10" s="115"/>
      <c r="CV10" s="115"/>
      <c r="CW10" s="115"/>
      <c r="CX10" s="115"/>
      <c r="CY10" s="115"/>
      <c r="CZ10" s="115"/>
      <c r="DA10" s="115"/>
      <c r="DB10" s="115"/>
      <c r="DC10" s="115"/>
      <c r="DD10" s="115"/>
    </row>
    <row r="11" spans="1:108" ht="15.75" x14ac:dyDescent="0.25">
      <c r="BU11" s="3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3"/>
      <c r="CH11" s="3"/>
      <c r="CI11" s="3"/>
      <c r="CJ11" s="4"/>
      <c r="CK11" s="4"/>
      <c r="CL11" s="45" t="s">
        <v>87</v>
      </c>
      <c r="CM11" s="116" t="s">
        <v>84</v>
      </c>
      <c r="CN11" s="116"/>
      <c r="CO11" s="116"/>
      <c r="CP11" s="116"/>
      <c r="CQ11" s="116"/>
      <c r="CR11" s="116"/>
      <c r="CS11" s="116"/>
      <c r="CT11" s="116"/>
      <c r="CU11" s="116"/>
      <c r="CV11" s="116"/>
      <c r="CW11" s="116"/>
      <c r="CX11" s="116"/>
      <c r="CY11" s="116"/>
      <c r="CZ11" s="116"/>
      <c r="DA11" s="116"/>
      <c r="DB11" s="116"/>
      <c r="DC11" s="116"/>
      <c r="DD11" s="116"/>
    </row>
    <row r="12" spans="1:108" ht="15.75" x14ac:dyDescent="0.25">
      <c r="BU12" s="3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3"/>
      <c r="CH12" s="3"/>
      <c r="CI12" s="3"/>
      <c r="CJ12" s="3"/>
      <c r="CK12" s="3"/>
      <c r="CL12" s="46" t="s">
        <v>85</v>
      </c>
      <c r="CM12" s="56" t="s">
        <v>92</v>
      </c>
      <c r="CN12" s="56"/>
      <c r="CO12" s="56"/>
      <c r="CP12" s="56"/>
      <c r="CQ12" s="56"/>
      <c r="CR12" s="56" t="s">
        <v>93</v>
      </c>
      <c r="CS12" s="56"/>
      <c r="CT12" s="56"/>
      <c r="CU12" s="56"/>
      <c r="CV12" s="56"/>
      <c r="CW12" s="56" t="s">
        <v>94</v>
      </c>
      <c r="CX12" s="56"/>
      <c r="CY12" s="56"/>
      <c r="CZ12" s="56"/>
      <c r="DA12" s="56"/>
      <c r="DB12" s="56"/>
      <c r="DC12" s="56"/>
      <c r="DD12" s="56"/>
    </row>
    <row r="13" spans="1:108" ht="15.75" x14ac:dyDescent="0.25">
      <c r="BU13" s="3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3"/>
      <c r="CH13" s="3"/>
      <c r="CI13" s="3"/>
      <c r="CJ13" s="3"/>
      <c r="CK13" s="3"/>
      <c r="CL13" s="46" t="s">
        <v>86</v>
      </c>
      <c r="CM13" s="56"/>
      <c r="CN13" s="56"/>
      <c r="CO13" s="56"/>
      <c r="CP13" s="56"/>
      <c r="CQ13" s="56"/>
      <c r="CR13" s="56"/>
      <c r="CS13" s="56"/>
      <c r="CT13" s="56"/>
      <c r="CU13" s="56"/>
      <c r="CV13" s="56"/>
      <c r="CW13" s="56"/>
      <c r="CX13" s="56"/>
      <c r="CY13" s="56"/>
      <c r="CZ13" s="56"/>
      <c r="DA13" s="56"/>
      <c r="DB13" s="56"/>
      <c r="DC13" s="56"/>
      <c r="DD13" s="56"/>
    </row>
    <row r="14" spans="1:108" s="3" customFormat="1" ht="30.75" customHeight="1" x14ac:dyDescent="0.25">
      <c r="A14" s="114" t="s">
        <v>2</v>
      </c>
      <c r="B14" s="114"/>
      <c r="C14" s="114"/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114"/>
      <c r="O14" s="114"/>
      <c r="P14" s="114"/>
      <c r="Q14" s="66" t="s">
        <v>97</v>
      </c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66"/>
      <c r="AU14" s="66"/>
      <c r="AV14" s="66"/>
      <c r="AW14" s="66"/>
      <c r="AX14" s="66"/>
      <c r="AY14" s="66"/>
      <c r="AZ14" s="66"/>
      <c r="BA14" s="66"/>
      <c r="BB14" s="66"/>
      <c r="BC14" s="66"/>
      <c r="BD14" s="66"/>
      <c r="BE14" s="66"/>
      <c r="BF14" s="66"/>
      <c r="BG14" s="66"/>
      <c r="BH14" s="66"/>
      <c r="BI14" s="66"/>
      <c r="BJ14" s="66"/>
      <c r="BK14" s="66"/>
      <c r="BL14" s="66"/>
      <c r="BM14" s="66"/>
      <c r="BN14" s="66"/>
      <c r="BO14" s="66"/>
      <c r="BP14" s="66"/>
      <c r="BQ14" s="66"/>
      <c r="BR14" s="6"/>
      <c r="BS14" s="6"/>
      <c r="BT14" s="6"/>
      <c r="BU14" s="6"/>
      <c r="BV14" s="6"/>
      <c r="BW14" s="6"/>
      <c r="BX14" s="9"/>
      <c r="BY14" s="6"/>
      <c r="BZ14" s="6"/>
      <c r="CA14" s="6"/>
      <c r="CB14" s="6"/>
      <c r="CC14" s="6"/>
      <c r="CD14" s="6"/>
      <c r="CE14" s="6"/>
      <c r="CF14" s="6"/>
      <c r="CG14" s="4"/>
      <c r="CH14" s="4"/>
      <c r="CI14" s="4"/>
      <c r="CJ14" s="47"/>
      <c r="CK14" s="47"/>
      <c r="CL14" s="45" t="s">
        <v>88</v>
      </c>
      <c r="CM14" s="57" t="s">
        <v>95</v>
      </c>
      <c r="CN14" s="58"/>
      <c r="CO14" s="58"/>
      <c r="CP14" s="58"/>
      <c r="CQ14" s="58"/>
      <c r="CR14" s="58"/>
      <c r="CS14" s="58"/>
      <c r="CT14" s="58"/>
      <c r="CU14" s="58"/>
      <c r="CV14" s="58"/>
      <c r="CW14" s="58"/>
      <c r="CX14" s="58"/>
      <c r="CY14" s="58"/>
      <c r="CZ14" s="58"/>
      <c r="DA14" s="58"/>
      <c r="DB14" s="58"/>
      <c r="DC14" s="58"/>
      <c r="DD14" s="59"/>
    </row>
    <row r="15" spans="1:108" ht="9.75" customHeight="1" x14ac:dyDescent="0.25"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60" t="s">
        <v>96</v>
      </c>
      <c r="CN15" s="61"/>
      <c r="CO15" s="61"/>
      <c r="CP15" s="61"/>
      <c r="CQ15" s="61"/>
      <c r="CR15" s="61"/>
      <c r="CS15" s="61"/>
      <c r="CT15" s="61"/>
      <c r="CU15" s="61"/>
      <c r="CV15" s="61"/>
      <c r="CW15" s="61"/>
      <c r="CX15" s="61"/>
      <c r="CY15" s="61"/>
      <c r="CZ15" s="61"/>
      <c r="DA15" s="61"/>
      <c r="DB15" s="61"/>
      <c r="DC15" s="61"/>
      <c r="DD15" s="62"/>
    </row>
    <row r="16" spans="1:108" s="3" customFormat="1" ht="15.75" x14ac:dyDescent="0.25">
      <c r="A16" s="114" t="s">
        <v>6</v>
      </c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14"/>
      <c r="N16" s="114"/>
      <c r="O16" s="114"/>
      <c r="P16" s="114"/>
      <c r="Q16" s="114"/>
      <c r="R16" s="114"/>
      <c r="S16" s="114"/>
      <c r="T16" s="114"/>
      <c r="U16" s="114"/>
      <c r="V16" s="114"/>
      <c r="W16" s="114"/>
      <c r="X16" s="114"/>
      <c r="Y16" s="67" t="s">
        <v>7</v>
      </c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7"/>
      <c r="BB16" s="67"/>
      <c r="BC16" s="67"/>
      <c r="BD16" s="67"/>
      <c r="BE16" s="67"/>
      <c r="BF16" s="67"/>
      <c r="BG16" s="67"/>
      <c r="BH16" s="67"/>
      <c r="BI16" s="67"/>
      <c r="BJ16" s="67"/>
      <c r="BK16" s="67"/>
      <c r="BL16" s="67"/>
      <c r="BM16" s="67"/>
      <c r="BN16" s="67"/>
      <c r="BO16" s="67"/>
      <c r="BP16" s="67"/>
      <c r="BQ16" s="67"/>
      <c r="BR16" s="48"/>
      <c r="BS16" s="48"/>
      <c r="BT16" s="48"/>
      <c r="BU16" s="7"/>
      <c r="BV16" s="7"/>
      <c r="CL16" s="46" t="s">
        <v>89</v>
      </c>
      <c r="CM16" s="63"/>
      <c r="CN16" s="64"/>
      <c r="CO16" s="64"/>
      <c r="CP16" s="64"/>
      <c r="CQ16" s="64"/>
      <c r="CR16" s="64"/>
      <c r="CS16" s="64"/>
      <c r="CT16" s="64"/>
      <c r="CU16" s="64"/>
      <c r="CV16" s="64"/>
      <c r="CW16" s="64"/>
      <c r="CX16" s="64"/>
      <c r="CY16" s="64"/>
      <c r="CZ16" s="64"/>
      <c r="DA16" s="64"/>
      <c r="DB16" s="64"/>
      <c r="DC16" s="64"/>
      <c r="DD16" s="65"/>
    </row>
    <row r="17" spans="1:108" x14ac:dyDescent="0.2"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28"/>
      <c r="CB17" s="28"/>
    </row>
    <row r="18" spans="1:108" s="31" customFormat="1" ht="13.5" customHeight="1" x14ac:dyDescent="0.2">
      <c r="A18" s="90" t="s">
        <v>66</v>
      </c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2"/>
      <c r="O18" s="90" t="s">
        <v>24</v>
      </c>
      <c r="P18" s="91"/>
      <c r="Q18" s="91"/>
      <c r="R18" s="91"/>
      <c r="S18" s="91"/>
      <c r="T18" s="91"/>
      <c r="U18" s="91"/>
      <c r="V18" s="91"/>
      <c r="W18" s="91"/>
      <c r="X18" s="91"/>
      <c r="Y18" s="91"/>
      <c r="Z18" s="91"/>
      <c r="AA18" s="91"/>
      <c r="AB18" s="91"/>
      <c r="AC18" s="91"/>
      <c r="AD18" s="91"/>
      <c r="AE18" s="91"/>
      <c r="AF18" s="91"/>
      <c r="AG18" s="91"/>
      <c r="AH18" s="91"/>
      <c r="AI18" s="91"/>
      <c r="AJ18" s="91"/>
      <c r="AK18" s="91"/>
      <c r="AL18" s="91"/>
      <c r="AM18" s="91"/>
      <c r="AN18" s="91"/>
      <c r="AO18" s="91"/>
      <c r="AP18" s="91"/>
      <c r="AQ18" s="91"/>
      <c r="AR18" s="91"/>
      <c r="AS18" s="91"/>
      <c r="AT18" s="91"/>
      <c r="AU18" s="91"/>
      <c r="AV18" s="91"/>
      <c r="AW18" s="91"/>
      <c r="AX18" s="91"/>
      <c r="AY18" s="91"/>
      <c r="AZ18" s="91"/>
      <c r="BA18" s="91"/>
      <c r="BB18" s="91"/>
      <c r="BC18" s="91"/>
      <c r="BD18" s="91"/>
      <c r="BE18" s="91"/>
      <c r="BF18" s="91"/>
      <c r="BG18" s="90" t="s">
        <v>65</v>
      </c>
      <c r="BH18" s="91"/>
      <c r="BI18" s="91"/>
      <c r="BJ18" s="91"/>
      <c r="BK18" s="91"/>
      <c r="BL18" s="91"/>
      <c r="BM18" s="91"/>
      <c r="BN18" s="92"/>
      <c r="BQ18" s="32"/>
      <c r="BR18" s="32"/>
      <c r="BS18" s="32"/>
      <c r="BT18" s="32" t="s">
        <v>8</v>
      </c>
      <c r="BU18" s="49" t="s">
        <v>90</v>
      </c>
      <c r="BV18" s="49"/>
      <c r="BW18" s="49"/>
      <c r="BX18" s="49"/>
      <c r="BY18" s="49"/>
      <c r="BZ18" s="49"/>
      <c r="CC18" s="170" t="s">
        <v>9</v>
      </c>
      <c r="CD18" s="168"/>
      <c r="CE18" s="168"/>
      <c r="CF18" s="168"/>
      <c r="CG18" s="168"/>
      <c r="CH18" s="168"/>
      <c r="CI18" s="168"/>
      <c r="CJ18" s="168"/>
      <c r="CK18" s="168"/>
      <c r="CL18" s="168"/>
      <c r="CM18" s="168"/>
      <c r="CN18" s="168"/>
      <c r="CO18" s="168"/>
      <c r="CP18" s="169"/>
      <c r="CQ18" s="170" t="s">
        <v>9</v>
      </c>
      <c r="CR18" s="168"/>
      <c r="CS18" s="168"/>
      <c r="CT18" s="168"/>
      <c r="CU18" s="168"/>
      <c r="CV18" s="168"/>
      <c r="CW18" s="168"/>
      <c r="CX18" s="168"/>
      <c r="CY18" s="168"/>
      <c r="CZ18" s="168"/>
      <c r="DA18" s="168"/>
      <c r="DB18" s="168"/>
      <c r="DC18" s="168"/>
      <c r="DD18" s="169"/>
    </row>
    <row r="19" spans="1:108" s="31" customFormat="1" ht="17.25" customHeight="1" x14ac:dyDescent="0.2">
      <c r="A19" s="93"/>
      <c r="B19" s="94"/>
      <c r="C19" s="94"/>
      <c r="D19" s="94"/>
      <c r="E19" s="94"/>
      <c r="F19" s="94"/>
      <c r="G19" s="94"/>
      <c r="H19" s="94"/>
      <c r="I19" s="94"/>
      <c r="J19" s="94"/>
      <c r="K19" s="94"/>
      <c r="L19" s="94"/>
      <c r="M19" s="94"/>
      <c r="N19" s="95"/>
      <c r="O19" s="93"/>
      <c r="P19" s="94"/>
      <c r="Q19" s="94"/>
      <c r="R19" s="94"/>
      <c r="S19" s="94"/>
      <c r="T19" s="94"/>
      <c r="U19" s="94"/>
      <c r="V19" s="94"/>
      <c r="W19" s="94"/>
      <c r="X19" s="94"/>
      <c r="Y19" s="94"/>
      <c r="Z19" s="94"/>
      <c r="AA19" s="94"/>
      <c r="AB19" s="94"/>
      <c r="AC19" s="94"/>
      <c r="AD19" s="94"/>
      <c r="AE19" s="94"/>
      <c r="AF19" s="94"/>
      <c r="AG19" s="94"/>
      <c r="AH19" s="94"/>
      <c r="AI19" s="94"/>
      <c r="AJ19" s="94"/>
      <c r="AK19" s="94"/>
      <c r="AL19" s="94"/>
      <c r="AM19" s="94"/>
      <c r="AN19" s="94"/>
      <c r="AO19" s="94"/>
      <c r="AP19" s="94"/>
      <c r="AQ19" s="94"/>
      <c r="AR19" s="94"/>
      <c r="AS19" s="94"/>
      <c r="AT19" s="94"/>
      <c r="AU19" s="94"/>
      <c r="AV19" s="94"/>
      <c r="AW19" s="94"/>
      <c r="AX19" s="94"/>
      <c r="AY19" s="94"/>
      <c r="AZ19" s="94"/>
      <c r="BA19" s="94"/>
      <c r="BB19" s="94"/>
      <c r="BC19" s="94"/>
      <c r="BD19" s="94"/>
      <c r="BE19" s="94"/>
      <c r="BF19" s="94"/>
      <c r="BG19" s="93"/>
      <c r="BH19" s="94"/>
      <c r="BI19" s="94"/>
      <c r="BJ19" s="94"/>
      <c r="BK19" s="94"/>
      <c r="BL19" s="94"/>
      <c r="BM19" s="94"/>
      <c r="BN19" s="95"/>
      <c r="BO19" s="32"/>
      <c r="BP19" s="118">
        <v>20</v>
      </c>
      <c r="BQ19" s="118"/>
      <c r="BR19" s="118"/>
      <c r="BS19" s="118"/>
      <c r="BT19" s="117" t="s">
        <v>91</v>
      </c>
      <c r="BU19" s="128"/>
      <c r="BV19" s="128"/>
      <c r="BW19" s="128"/>
      <c r="BX19" s="33" t="s">
        <v>62</v>
      </c>
      <c r="BY19" s="33"/>
      <c r="BZ19" s="33"/>
      <c r="CA19" s="33"/>
      <c r="CC19" s="30"/>
      <c r="CD19" s="118">
        <v>20</v>
      </c>
      <c r="CE19" s="118"/>
      <c r="CF19" s="118"/>
      <c r="CG19" s="118"/>
      <c r="CH19" s="117" t="s">
        <v>99</v>
      </c>
      <c r="CI19" s="117"/>
      <c r="CJ19" s="117"/>
      <c r="CK19" s="117"/>
      <c r="CL19" s="33" t="s">
        <v>63</v>
      </c>
      <c r="CM19" s="33"/>
      <c r="CN19" s="33"/>
      <c r="CO19" s="33"/>
      <c r="CP19" s="34"/>
      <c r="CQ19" s="30"/>
      <c r="CR19" s="118">
        <v>20</v>
      </c>
      <c r="CS19" s="118"/>
      <c r="CT19" s="118"/>
      <c r="CU19" s="118"/>
      <c r="CV19" s="117" t="s">
        <v>98</v>
      </c>
      <c r="CW19" s="117"/>
      <c r="CX19" s="117"/>
      <c r="CY19" s="117"/>
      <c r="CZ19" s="33" t="s">
        <v>64</v>
      </c>
      <c r="DA19" s="33"/>
      <c r="DB19" s="33"/>
      <c r="DC19" s="33"/>
      <c r="DD19" s="34"/>
    </row>
    <row r="20" spans="1:108" s="31" customFormat="1" ht="4.5" customHeight="1" thickBot="1" x14ac:dyDescent="0.25">
      <c r="A20" s="96"/>
      <c r="B20" s="97"/>
      <c r="C20" s="97"/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98"/>
      <c r="O20" s="96"/>
      <c r="P20" s="97"/>
      <c r="Q20" s="97"/>
      <c r="R20" s="97"/>
      <c r="S20" s="97"/>
      <c r="T20" s="97"/>
      <c r="U20" s="97"/>
      <c r="V20" s="97"/>
      <c r="W20" s="97"/>
      <c r="X20" s="97"/>
      <c r="Y20" s="97"/>
      <c r="Z20" s="97"/>
      <c r="AA20" s="97"/>
      <c r="AB20" s="97"/>
      <c r="AC20" s="97"/>
      <c r="AD20" s="97"/>
      <c r="AE20" s="97"/>
      <c r="AF20" s="97"/>
      <c r="AG20" s="97"/>
      <c r="AH20" s="97"/>
      <c r="AI20" s="97"/>
      <c r="AJ20" s="97"/>
      <c r="AK20" s="97"/>
      <c r="AL20" s="97"/>
      <c r="AM20" s="97"/>
      <c r="AN20" s="97"/>
      <c r="AO20" s="97"/>
      <c r="AP20" s="97"/>
      <c r="AQ20" s="97"/>
      <c r="AR20" s="97"/>
      <c r="AS20" s="97"/>
      <c r="AT20" s="97"/>
      <c r="AU20" s="97"/>
      <c r="AV20" s="97"/>
      <c r="AW20" s="97"/>
      <c r="AX20" s="97"/>
      <c r="AY20" s="97"/>
      <c r="AZ20" s="97"/>
      <c r="BA20" s="97"/>
      <c r="BB20" s="97"/>
      <c r="BC20" s="97"/>
      <c r="BD20" s="97"/>
      <c r="BE20" s="97"/>
      <c r="BF20" s="97"/>
      <c r="BG20" s="96"/>
      <c r="BH20" s="97"/>
      <c r="BI20" s="97"/>
      <c r="BJ20" s="97"/>
      <c r="BK20" s="97"/>
      <c r="BL20" s="97"/>
      <c r="BM20" s="97"/>
      <c r="BN20" s="98"/>
      <c r="BO20" s="35"/>
      <c r="BP20" s="35"/>
      <c r="BQ20" s="35"/>
      <c r="BR20" s="35"/>
      <c r="BS20" s="35"/>
      <c r="BT20" s="35"/>
      <c r="BU20" s="35"/>
      <c r="BV20" s="35"/>
      <c r="BW20" s="35"/>
      <c r="BX20" s="35"/>
      <c r="BY20" s="35"/>
      <c r="BZ20" s="35"/>
      <c r="CA20" s="35"/>
      <c r="CB20" s="35"/>
      <c r="CC20" s="36"/>
      <c r="CD20" s="35"/>
      <c r="CE20" s="35"/>
      <c r="CF20" s="35"/>
      <c r="CG20" s="35"/>
      <c r="CH20" s="35"/>
      <c r="CI20" s="35"/>
      <c r="CJ20" s="35"/>
      <c r="CK20" s="35"/>
      <c r="CL20" s="35"/>
      <c r="CM20" s="35"/>
      <c r="CN20" s="35"/>
      <c r="CO20" s="35"/>
      <c r="CP20" s="37"/>
      <c r="CQ20" s="38"/>
      <c r="CR20" s="39"/>
      <c r="CS20" s="39"/>
      <c r="CT20" s="39"/>
      <c r="CU20" s="39"/>
      <c r="CV20" s="39"/>
      <c r="CW20" s="39"/>
      <c r="CX20" s="39"/>
      <c r="CY20" s="39"/>
      <c r="CZ20" s="39"/>
      <c r="DA20" s="39"/>
      <c r="DB20" s="39"/>
      <c r="DC20" s="39"/>
      <c r="DD20" s="40"/>
    </row>
    <row r="21" spans="1:108" s="11" customFormat="1" ht="18" customHeight="1" x14ac:dyDescent="0.25">
      <c r="A21" s="79"/>
      <c r="B21" s="80"/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80"/>
      <c r="N21" s="81"/>
      <c r="O21" s="99" t="s">
        <v>10</v>
      </c>
      <c r="P21" s="100"/>
      <c r="Q21" s="100"/>
      <c r="R21" s="100"/>
      <c r="S21" s="100"/>
      <c r="T21" s="100"/>
      <c r="U21" s="100"/>
      <c r="V21" s="100"/>
      <c r="W21" s="100"/>
      <c r="X21" s="100"/>
      <c r="Y21" s="100"/>
      <c r="Z21" s="100"/>
      <c r="AA21" s="100"/>
      <c r="AB21" s="100"/>
      <c r="AC21" s="100"/>
      <c r="AD21" s="100"/>
      <c r="AE21" s="100"/>
      <c r="AF21" s="100"/>
      <c r="AG21" s="100"/>
      <c r="AH21" s="100"/>
      <c r="AI21" s="100"/>
      <c r="AJ21" s="100"/>
      <c r="AK21" s="100"/>
      <c r="AL21" s="100"/>
      <c r="AM21" s="100"/>
      <c r="AN21" s="100"/>
      <c r="AO21" s="100"/>
      <c r="AP21" s="100"/>
      <c r="AQ21" s="100"/>
      <c r="AR21" s="100"/>
      <c r="AS21" s="100"/>
      <c r="AT21" s="100"/>
      <c r="AU21" s="100"/>
      <c r="AV21" s="100"/>
      <c r="AW21" s="100"/>
      <c r="AX21" s="100"/>
      <c r="AY21" s="100"/>
      <c r="AZ21" s="100"/>
      <c r="BA21" s="100"/>
      <c r="BB21" s="100"/>
      <c r="BC21" s="100"/>
      <c r="BD21" s="100"/>
      <c r="BE21" s="100"/>
      <c r="BF21" s="100"/>
      <c r="BG21" s="181" t="s">
        <v>67</v>
      </c>
      <c r="BH21" s="182"/>
      <c r="BI21" s="182"/>
      <c r="BJ21" s="182"/>
      <c r="BK21" s="182"/>
      <c r="BL21" s="182"/>
      <c r="BM21" s="182"/>
      <c r="BN21" s="183"/>
      <c r="BO21" s="105" t="s">
        <v>112</v>
      </c>
      <c r="BP21" s="106"/>
      <c r="BQ21" s="106"/>
      <c r="BR21" s="106"/>
      <c r="BS21" s="106"/>
      <c r="BT21" s="106"/>
      <c r="BU21" s="106"/>
      <c r="BV21" s="106"/>
      <c r="BW21" s="106"/>
      <c r="BX21" s="106"/>
      <c r="BY21" s="106"/>
      <c r="BZ21" s="106"/>
      <c r="CA21" s="106"/>
      <c r="CB21" s="107"/>
      <c r="CC21" s="129" t="s">
        <v>112</v>
      </c>
      <c r="CD21" s="106"/>
      <c r="CE21" s="106"/>
      <c r="CF21" s="106"/>
      <c r="CG21" s="106"/>
      <c r="CH21" s="106"/>
      <c r="CI21" s="106"/>
      <c r="CJ21" s="106"/>
      <c r="CK21" s="106"/>
      <c r="CL21" s="106"/>
      <c r="CM21" s="106"/>
      <c r="CN21" s="106"/>
      <c r="CO21" s="106"/>
      <c r="CP21" s="107"/>
      <c r="CQ21" s="129" t="s">
        <v>112</v>
      </c>
      <c r="CR21" s="106"/>
      <c r="CS21" s="106"/>
      <c r="CT21" s="106"/>
      <c r="CU21" s="106"/>
      <c r="CV21" s="106"/>
      <c r="CW21" s="106"/>
      <c r="CX21" s="106"/>
      <c r="CY21" s="106"/>
      <c r="CZ21" s="106"/>
      <c r="DA21" s="106"/>
      <c r="DB21" s="106"/>
      <c r="DC21" s="106"/>
      <c r="DD21" s="130"/>
    </row>
    <row r="22" spans="1:108" s="11" customFormat="1" ht="18" customHeight="1" x14ac:dyDescent="0.25">
      <c r="A22" s="82"/>
      <c r="B22" s="83"/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3"/>
      <c r="N22" s="84"/>
      <c r="O22" s="101" t="s">
        <v>25</v>
      </c>
      <c r="P22" s="102"/>
      <c r="Q22" s="102"/>
      <c r="R22" s="102"/>
      <c r="S22" s="102"/>
      <c r="T22" s="102"/>
      <c r="U22" s="102"/>
      <c r="V22" s="102"/>
      <c r="W22" s="102"/>
      <c r="X22" s="102"/>
      <c r="Y22" s="102"/>
      <c r="Z22" s="102"/>
      <c r="AA22" s="102"/>
      <c r="AB22" s="102"/>
      <c r="AC22" s="102"/>
      <c r="AD22" s="102"/>
      <c r="AE22" s="102"/>
      <c r="AF22" s="102"/>
      <c r="AG22" s="102"/>
      <c r="AH22" s="102"/>
      <c r="AI22" s="102"/>
      <c r="AJ22" s="102"/>
      <c r="AK22" s="102"/>
      <c r="AL22" s="102"/>
      <c r="AM22" s="102"/>
      <c r="AN22" s="102"/>
      <c r="AO22" s="102"/>
      <c r="AP22" s="102"/>
      <c r="AQ22" s="102"/>
      <c r="AR22" s="102"/>
      <c r="AS22" s="102"/>
      <c r="AT22" s="102"/>
      <c r="AU22" s="102"/>
      <c r="AV22" s="102"/>
      <c r="AW22" s="102"/>
      <c r="AX22" s="102"/>
      <c r="AY22" s="102"/>
      <c r="AZ22" s="102"/>
      <c r="BA22" s="102"/>
      <c r="BB22" s="102"/>
      <c r="BC22" s="102"/>
      <c r="BD22" s="102"/>
      <c r="BE22" s="102"/>
      <c r="BF22" s="102"/>
      <c r="BG22" s="184"/>
      <c r="BH22" s="185"/>
      <c r="BI22" s="185"/>
      <c r="BJ22" s="185"/>
      <c r="BK22" s="185"/>
      <c r="BL22" s="185"/>
      <c r="BM22" s="185"/>
      <c r="BN22" s="186"/>
      <c r="BO22" s="108"/>
      <c r="BP22" s="109"/>
      <c r="BQ22" s="109"/>
      <c r="BR22" s="109"/>
      <c r="BS22" s="109"/>
      <c r="BT22" s="109"/>
      <c r="BU22" s="109"/>
      <c r="BV22" s="109"/>
      <c r="BW22" s="109"/>
      <c r="BX22" s="109"/>
      <c r="BY22" s="109"/>
      <c r="BZ22" s="109"/>
      <c r="CA22" s="109"/>
      <c r="CB22" s="110"/>
      <c r="CC22" s="131"/>
      <c r="CD22" s="109"/>
      <c r="CE22" s="109"/>
      <c r="CF22" s="109"/>
      <c r="CG22" s="109"/>
      <c r="CH22" s="109"/>
      <c r="CI22" s="109"/>
      <c r="CJ22" s="109"/>
      <c r="CK22" s="109"/>
      <c r="CL22" s="109"/>
      <c r="CM22" s="109"/>
      <c r="CN22" s="109"/>
      <c r="CO22" s="109"/>
      <c r="CP22" s="110"/>
      <c r="CQ22" s="131"/>
      <c r="CR22" s="109"/>
      <c r="CS22" s="109"/>
      <c r="CT22" s="109"/>
      <c r="CU22" s="109"/>
      <c r="CV22" s="109"/>
      <c r="CW22" s="109"/>
      <c r="CX22" s="109"/>
      <c r="CY22" s="109"/>
      <c r="CZ22" s="109"/>
      <c r="DA22" s="109"/>
      <c r="DB22" s="109"/>
      <c r="DC22" s="109"/>
      <c r="DD22" s="132"/>
    </row>
    <row r="23" spans="1:108" s="11" customFormat="1" ht="18" customHeight="1" x14ac:dyDescent="0.25">
      <c r="A23" s="85"/>
      <c r="B23" s="86"/>
      <c r="C23" s="86"/>
      <c r="D23" s="86"/>
      <c r="E23" s="86"/>
      <c r="F23" s="86"/>
      <c r="G23" s="86"/>
      <c r="H23" s="86"/>
      <c r="I23" s="86"/>
      <c r="J23" s="86"/>
      <c r="K23" s="86"/>
      <c r="L23" s="86"/>
      <c r="M23" s="86"/>
      <c r="N23" s="87"/>
      <c r="O23" s="14"/>
      <c r="P23" s="103" t="s">
        <v>11</v>
      </c>
      <c r="Q23" s="103"/>
      <c r="R23" s="103"/>
      <c r="S23" s="103"/>
      <c r="T23" s="103"/>
      <c r="U23" s="103"/>
      <c r="V23" s="103"/>
      <c r="W23" s="103"/>
      <c r="X23" s="103"/>
      <c r="Y23" s="103"/>
      <c r="Z23" s="103"/>
      <c r="AA23" s="103"/>
      <c r="AB23" s="103"/>
      <c r="AC23" s="103"/>
      <c r="AD23" s="103"/>
      <c r="AE23" s="103"/>
      <c r="AF23" s="103"/>
      <c r="AG23" s="103"/>
      <c r="AH23" s="103"/>
      <c r="AI23" s="103"/>
      <c r="AJ23" s="103"/>
      <c r="AK23" s="103"/>
      <c r="AL23" s="103"/>
      <c r="AM23" s="103"/>
      <c r="AN23" s="103"/>
      <c r="AO23" s="103"/>
      <c r="AP23" s="103"/>
      <c r="AQ23" s="103"/>
      <c r="AR23" s="103"/>
      <c r="AS23" s="103"/>
      <c r="AT23" s="103"/>
      <c r="AU23" s="103"/>
      <c r="AV23" s="103"/>
      <c r="AW23" s="103"/>
      <c r="AX23" s="103"/>
      <c r="AY23" s="103"/>
      <c r="AZ23" s="103"/>
      <c r="BA23" s="103"/>
      <c r="BB23" s="103"/>
      <c r="BC23" s="103"/>
      <c r="BD23" s="103"/>
      <c r="BE23" s="103"/>
      <c r="BF23" s="103"/>
      <c r="BG23" s="177"/>
      <c r="BH23" s="178"/>
      <c r="BI23" s="178"/>
      <c r="BJ23" s="178"/>
      <c r="BK23" s="178"/>
      <c r="BL23" s="178"/>
      <c r="BM23" s="178"/>
      <c r="BN23" s="187"/>
      <c r="BO23" s="111"/>
      <c r="BP23" s="112"/>
      <c r="BQ23" s="112"/>
      <c r="BR23" s="112"/>
      <c r="BS23" s="112"/>
      <c r="BT23" s="112"/>
      <c r="BU23" s="112"/>
      <c r="BV23" s="112"/>
      <c r="BW23" s="112"/>
      <c r="BX23" s="112"/>
      <c r="BY23" s="112"/>
      <c r="BZ23" s="112"/>
      <c r="CA23" s="112"/>
      <c r="CB23" s="113"/>
      <c r="CC23" s="133"/>
      <c r="CD23" s="112"/>
      <c r="CE23" s="112"/>
      <c r="CF23" s="112"/>
      <c r="CG23" s="112"/>
      <c r="CH23" s="112"/>
      <c r="CI23" s="112"/>
      <c r="CJ23" s="112"/>
      <c r="CK23" s="112"/>
      <c r="CL23" s="112"/>
      <c r="CM23" s="112"/>
      <c r="CN23" s="112"/>
      <c r="CO23" s="112"/>
      <c r="CP23" s="113"/>
      <c r="CQ23" s="133"/>
      <c r="CR23" s="112"/>
      <c r="CS23" s="112"/>
      <c r="CT23" s="112"/>
      <c r="CU23" s="112"/>
      <c r="CV23" s="112"/>
      <c r="CW23" s="112"/>
      <c r="CX23" s="112"/>
      <c r="CY23" s="112"/>
      <c r="CZ23" s="112"/>
      <c r="DA23" s="112"/>
      <c r="DB23" s="112"/>
      <c r="DC23" s="112"/>
      <c r="DD23" s="134"/>
    </row>
    <row r="24" spans="1:108" s="11" customFormat="1" ht="18" customHeight="1" x14ac:dyDescent="0.25">
      <c r="A24" s="72" t="s">
        <v>113</v>
      </c>
      <c r="B24" s="73"/>
      <c r="C24" s="73"/>
      <c r="D24" s="73"/>
      <c r="E24" s="73"/>
      <c r="F24" s="73"/>
      <c r="G24" s="73"/>
      <c r="H24" s="73"/>
      <c r="I24" s="73"/>
      <c r="J24" s="73"/>
      <c r="K24" s="73"/>
      <c r="L24" s="73"/>
      <c r="M24" s="73"/>
      <c r="N24" s="74"/>
      <c r="O24" s="15"/>
      <c r="P24" s="104" t="s">
        <v>12</v>
      </c>
      <c r="Q24" s="104"/>
      <c r="R24" s="104"/>
      <c r="S24" s="104"/>
      <c r="T24" s="104"/>
      <c r="U24" s="104"/>
      <c r="V24" s="104"/>
      <c r="W24" s="104"/>
      <c r="X24" s="104"/>
      <c r="Y24" s="104"/>
      <c r="Z24" s="104"/>
      <c r="AA24" s="104"/>
      <c r="AB24" s="104"/>
      <c r="AC24" s="104"/>
      <c r="AD24" s="104"/>
      <c r="AE24" s="104"/>
      <c r="AF24" s="104"/>
      <c r="AG24" s="104"/>
      <c r="AH24" s="104"/>
      <c r="AI24" s="104"/>
      <c r="AJ24" s="104"/>
      <c r="AK24" s="104"/>
      <c r="AL24" s="104"/>
      <c r="AM24" s="104"/>
      <c r="AN24" s="104"/>
      <c r="AO24" s="104"/>
      <c r="AP24" s="104"/>
      <c r="AQ24" s="104"/>
      <c r="AR24" s="104"/>
      <c r="AS24" s="104"/>
      <c r="AT24" s="104"/>
      <c r="AU24" s="104"/>
      <c r="AV24" s="104"/>
      <c r="AW24" s="104"/>
      <c r="AX24" s="104"/>
      <c r="AY24" s="104"/>
      <c r="AZ24" s="104"/>
      <c r="BA24" s="104"/>
      <c r="BB24" s="104"/>
      <c r="BC24" s="104"/>
      <c r="BD24" s="104"/>
      <c r="BE24" s="104"/>
      <c r="BF24" s="104"/>
      <c r="BG24" s="88" t="s">
        <v>68</v>
      </c>
      <c r="BH24" s="89"/>
      <c r="BI24" s="89"/>
      <c r="BJ24" s="89"/>
      <c r="BK24" s="89"/>
      <c r="BL24" s="89"/>
      <c r="BM24" s="89"/>
      <c r="BN24" s="89"/>
      <c r="BO24" s="163">
        <v>57354</v>
      </c>
      <c r="BP24" s="164"/>
      <c r="BQ24" s="164"/>
      <c r="BR24" s="164"/>
      <c r="BS24" s="164"/>
      <c r="BT24" s="164"/>
      <c r="BU24" s="164"/>
      <c r="BV24" s="164"/>
      <c r="BW24" s="164"/>
      <c r="BX24" s="164"/>
      <c r="BY24" s="164"/>
      <c r="BZ24" s="164"/>
      <c r="CA24" s="164"/>
      <c r="CB24" s="165"/>
      <c r="CC24" s="179">
        <v>83750</v>
      </c>
      <c r="CD24" s="164"/>
      <c r="CE24" s="164"/>
      <c r="CF24" s="164"/>
      <c r="CG24" s="164"/>
      <c r="CH24" s="164"/>
      <c r="CI24" s="164"/>
      <c r="CJ24" s="164"/>
      <c r="CK24" s="164"/>
      <c r="CL24" s="164"/>
      <c r="CM24" s="164"/>
      <c r="CN24" s="164"/>
      <c r="CO24" s="164"/>
      <c r="CP24" s="165"/>
      <c r="CQ24" s="179">
        <v>82930</v>
      </c>
      <c r="CR24" s="164"/>
      <c r="CS24" s="164"/>
      <c r="CT24" s="164"/>
      <c r="CU24" s="164"/>
      <c r="CV24" s="164"/>
      <c r="CW24" s="164"/>
      <c r="CX24" s="164"/>
      <c r="CY24" s="164"/>
      <c r="CZ24" s="164"/>
      <c r="DA24" s="164"/>
      <c r="DB24" s="164"/>
      <c r="DC24" s="164"/>
      <c r="DD24" s="180"/>
    </row>
    <row r="25" spans="1:108" s="11" customFormat="1" ht="18" customHeight="1" x14ac:dyDescent="0.25">
      <c r="A25" s="72"/>
      <c r="B25" s="73"/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4"/>
      <c r="O25" s="15"/>
      <c r="P25" s="104" t="s">
        <v>26</v>
      </c>
      <c r="Q25" s="104"/>
      <c r="R25" s="104"/>
      <c r="S25" s="104"/>
      <c r="T25" s="104"/>
      <c r="U25" s="104"/>
      <c r="V25" s="104"/>
      <c r="W25" s="104"/>
      <c r="X25" s="104"/>
      <c r="Y25" s="104"/>
      <c r="Z25" s="104"/>
      <c r="AA25" s="104"/>
      <c r="AB25" s="104"/>
      <c r="AC25" s="104"/>
      <c r="AD25" s="104"/>
      <c r="AE25" s="104"/>
      <c r="AF25" s="104"/>
      <c r="AG25" s="104"/>
      <c r="AH25" s="104"/>
      <c r="AI25" s="104"/>
      <c r="AJ25" s="104"/>
      <c r="AK25" s="104"/>
      <c r="AL25" s="104"/>
      <c r="AM25" s="104"/>
      <c r="AN25" s="104"/>
      <c r="AO25" s="104"/>
      <c r="AP25" s="104"/>
      <c r="AQ25" s="104"/>
      <c r="AR25" s="104"/>
      <c r="AS25" s="104"/>
      <c r="AT25" s="104"/>
      <c r="AU25" s="104"/>
      <c r="AV25" s="104"/>
      <c r="AW25" s="104"/>
      <c r="AX25" s="104"/>
      <c r="AY25" s="104"/>
      <c r="AZ25" s="104"/>
      <c r="BA25" s="104"/>
      <c r="BB25" s="104"/>
      <c r="BC25" s="104"/>
      <c r="BD25" s="104"/>
      <c r="BE25" s="104"/>
      <c r="BF25" s="104"/>
      <c r="BG25" s="88" t="s">
        <v>69</v>
      </c>
      <c r="BH25" s="89"/>
      <c r="BI25" s="89"/>
      <c r="BJ25" s="89"/>
      <c r="BK25" s="89"/>
      <c r="BL25" s="89"/>
      <c r="BM25" s="89"/>
      <c r="BN25" s="89"/>
      <c r="BO25" s="163" t="s">
        <v>112</v>
      </c>
      <c r="BP25" s="164"/>
      <c r="BQ25" s="164"/>
      <c r="BR25" s="164"/>
      <c r="BS25" s="164"/>
      <c r="BT25" s="164"/>
      <c r="BU25" s="164"/>
      <c r="BV25" s="164"/>
      <c r="BW25" s="164"/>
      <c r="BX25" s="164"/>
      <c r="BY25" s="164"/>
      <c r="BZ25" s="164"/>
      <c r="CA25" s="164"/>
      <c r="CB25" s="165"/>
      <c r="CC25" s="179" t="s">
        <v>112</v>
      </c>
      <c r="CD25" s="164"/>
      <c r="CE25" s="164"/>
      <c r="CF25" s="164"/>
      <c r="CG25" s="164"/>
      <c r="CH25" s="164"/>
      <c r="CI25" s="164"/>
      <c r="CJ25" s="164"/>
      <c r="CK25" s="164"/>
      <c r="CL25" s="164"/>
      <c r="CM25" s="164"/>
      <c r="CN25" s="164"/>
      <c r="CO25" s="164"/>
      <c r="CP25" s="165"/>
      <c r="CQ25" s="179" t="s">
        <v>112</v>
      </c>
      <c r="CR25" s="164"/>
      <c r="CS25" s="164"/>
      <c r="CT25" s="164"/>
      <c r="CU25" s="164"/>
      <c r="CV25" s="164"/>
      <c r="CW25" s="164"/>
      <c r="CX25" s="164"/>
      <c r="CY25" s="164"/>
      <c r="CZ25" s="164"/>
      <c r="DA25" s="164"/>
      <c r="DB25" s="164"/>
      <c r="DC25" s="164"/>
      <c r="DD25" s="180"/>
    </row>
    <row r="26" spans="1:108" s="11" customFormat="1" ht="18" customHeight="1" x14ac:dyDescent="0.25">
      <c r="A26" s="72"/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4"/>
      <c r="O26" s="15"/>
      <c r="P26" s="104" t="s">
        <v>13</v>
      </c>
      <c r="Q26" s="104"/>
      <c r="R26" s="104"/>
      <c r="S26" s="104"/>
      <c r="T26" s="104"/>
      <c r="U26" s="104"/>
      <c r="V26" s="104"/>
      <c r="W26" s="104"/>
      <c r="X26" s="104"/>
      <c r="Y26" s="104"/>
      <c r="Z26" s="104"/>
      <c r="AA26" s="104"/>
      <c r="AB26" s="104"/>
      <c r="AC26" s="104"/>
      <c r="AD26" s="104"/>
      <c r="AE26" s="104"/>
      <c r="AF26" s="104"/>
      <c r="AG26" s="104"/>
      <c r="AH26" s="104"/>
      <c r="AI26" s="104"/>
      <c r="AJ26" s="104"/>
      <c r="AK26" s="104"/>
      <c r="AL26" s="104"/>
      <c r="AM26" s="104"/>
      <c r="AN26" s="104"/>
      <c r="AO26" s="104"/>
      <c r="AP26" s="104"/>
      <c r="AQ26" s="104"/>
      <c r="AR26" s="104"/>
      <c r="AS26" s="104"/>
      <c r="AT26" s="104"/>
      <c r="AU26" s="104"/>
      <c r="AV26" s="104"/>
      <c r="AW26" s="104"/>
      <c r="AX26" s="104"/>
      <c r="AY26" s="104"/>
      <c r="AZ26" s="104"/>
      <c r="BA26" s="104"/>
      <c r="BB26" s="104"/>
      <c r="BC26" s="104"/>
      <c r="BD26" s="104"/>
      <c r="BE26" s="104"/>
      <c r="BF26" s="104"/>
      <c r="BG26" s="88" t="s">
        <v>70</v>
      </c>
      <c r="BH26" s="89"/>
      <c r="BI26" s="89"/>
      <c r="BJ26" s="89"/>
      <c r="BK26" s="89"/>
      <c r="BL26" s="89"/>
      <c r="BM26" s="89"/>
      <c r="BN26" s="89"/>
      <c r="BO26" s="163" t="s">
        <v>112</v>
      </c>
      <c r="BP26" s="164"/>
      <c r="BQ26" s="164"/>
      <c r="BR26" s="164"/>
      <c r="BS26" s="164"/>
      <c r="BT26" s="164"/>
      <c r="BU26" s="164"/>
      <c r="BV26" s="164"/>
      <c r="BW26" s="164"/>
      <c r="BX26" s="164"/>
      <c r="BY26" s="164"/>
      <c r="BZ26" s="164"/>
      <c r="CA26" s="164"/>
      <c r="CB26" s="165"/>
      <c r="CC26" s="179" t="s">
        <v>112</v>
      </c>
      <c r="CD26" s="164"/>
      <c r="CE26" s="164"/>
      <c r="CF26" s="164"/>
      <c r="CG26" s="164"/>
      <c r="CH26" s="164"/>
      <c r="CI26" s="164"/>
      <c r="CJ26" s="164"/>
      <c r="CK26" s="164"/>
      <c r="CL26" s="164"/>
      <c r="CM26" s="164"/>
      <c r="CN26" s="164"/>
      <c r="CO26" s="164"/>
      <c r="CP26" s="165"/>
      <c r="CQ26" s="179" t="s">
        <v>112</v>
      </c>
      <c r="CR26" s="164"/>
      <c r="CS26" s="164"/>
      <c r="CT26" s="164"/>
      <c r="CU26" s="164"/>
      <c r="CV26" s="164"/>
      <c r="CW26" s="164"/>
      <c r="CX26" s="164"/>
      <c r="CY26" s="164"/>
      <c r="CZ26" s="164"/>
      <c r="DA26" s="164"/>
      <c r="DB26" s="164"/>
      <c r="DC26" s="164"/>
      <c r="DD26" s="180"/>
    </row>
    <row r="27" spans="1:108" s="11" customFormat="1" ht="18" customHeight="1" x14ac:dyDescent="0.25">
      <c r="A27" s="72"/>
      <c r="B27" s="73"/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4"/>
      <c r="O27" s="15"/>
      <c r="P27" s="104" t="s">
        <v>14</v>
      </c>
      <c r="Q27" s="104"/>
      <c r="R27" s="104"/>
      <c r="S27" s="104"/>
      <c r="T27" s="104"/>
      <c r="U27" s="104"/>
      <c r="V27" s="104"/>
      <c r="W27" s="104"/>
      <c r="X27" s="104"/>
      <c r="Y27" s="104"/>
      <c r="Z27" s="104"/>
      <c r="AA27" s="104"/>
      <c r="AB27" s="104"/>
      <c r="AC27" s="104"/>
      <c r="AD27" s="104"/>
      <c r="AE27" s="104"/>
      <c r="AF27" s="104"/>
      <c r="AG27" s="104"/>
      <c r="AH27" s="104"/>
      <c r="AI27" s="104"/>
      <c r="AJ27" s="104"/>
      <c r="AK27" s="104"/>
      <c r="AL27" s="104"/>
      <c r="AM27" s="104"/>
      <c r="AN27" s="104"/>
      <c r="AO27" s="104"/>
      <c r="AP27" s="104"/>
      <c r="AQ27" s="104"/>
      <c r="AR27" s="104"/>
      <c r="AS27" s="104"/>
      <c r="AT27" s="104"/>
      <c r="AU27" s="104"/>
      <c r="AV27" s="104"/>
      <c r="AW27" s="104"/>
      <c r="AX27" s="104"/>
      <c r="AY27" s="104"/>
      <c r="AZ27" s="104"/>
      <c r="BA27" s="104"/>
      <c r="BB27" s="104"/>
      <c r="BC27" s="104"/>
      <c r="BD27" s="104"/>
      <c r="BE27" s="104"/>
      <c r="BF27" s="104"/>
      <c r="BG27" s="88" t="s">
        <v>71</v>
      </c>
      <c r="BH27" s="89"/>
      <c r="BI27" s="89"/>
      <c r="BJ27" s="89"/>
      <c r="BK27" s="89"/>
      <c r="BL27" s="89"/>
      <c r="BM27" s="89"/>
      <c r="BN27" s="89"/>
      <c r="BO27" s="163">
        <v>11749</v>
      </c>
      <c r="BP27" s="164"/>
      <c r="BQ27" s="164"/>
      <c r="BR27" s="164"/>
      <c r="BS27" s="164"/>
      <c r="BT27" s="164"/>
      <c r="BU27" s="164"/>
      <c r="BV27" s="164"/>
      <c r="BW27" s="164"/>
      <c r="BX27" s="164"/>
      <c r="BY27" s="164"/>
      <c r="BZ27" s="164"/>
      <c r="CA27" s="164"/>
      <c r="CB27" s="165"/>
      <c r="CC27" s="179">
        <v>11169</v>
      </c>
      <c r="CD27" s="164"/>
      <c r="CE27" s="164"/>
      <c r="CF27" s="164"/>
      <c r="CG27" s="164"/>
      <c r="CH27" s="164"/>
      <c r="CI27" s="164"/>
      <c r="CJ27" s="164"/>
      <c r="CK27" s="164"/>
      <c r="CL27" s="164"/>
      <c r="CM27" s="164"/>
      <c r="CN27" s="164"/>
      <c r="CO27" s="164"/>
      <c r="CP27" s="165"/>
      <c r="CQ27" s="179">
        <v>7815</v>
      </c>
      <c r="CR27" s="164"/>
      <c r="CS27" s="164"/>
      <c r="CT27" s="164"/>
      <c r="CU27" s="164"/>
      <c r="CV27" s="164"/>
      <c r="CW27" s="164"/>
      <c r="CX27" s="164"/>
      <c r="CY27" s="164"/>
      <c r="CZ27" s="164"/>
      <c r="DA27" s="164"/>
      <c r="DB27" s="164"/>
      <c r="DC27" s="164"/>
      <c r="DD27" s="180"/>
    </row>
    <row r="28" spans="1:108" s="13" customFormat="1" ht="18" customHeight="1" thickBot="1" x14ac:dyDescent="0.3">
      <c r="A28" s="72"/>
      <c r="B28" s="73"/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4"/>
      <c r="O28" s="12"/>
      <c r="P28" s="153" t="s">
        <v>15</v>
      </c>
      <c r="Q28" s="153"/>
      <c r="R28" s="153"/>
      <c r="S28" s="153"/>
      <c r="T28" s="153"/>
      <c r="U28" s="153"/>
      <c r="V28" s="153"/>
      <c r="W28" s="153"/>
      <c r="X28" s="153"/>
      <c r="Y28" s="153"/>
      <c r="Z28" s="153"/>
      <c r="AA28" s="153"/>
      <c r="AB28" s="153"/>
      <c r="AC28" s="153"/>
      <c r="AD28" s="153"/>
      <c r="AE28" s="153"/>
      <c r="AF28" s="153"/>
      <c r="AG28" s="153"/>
      <c r="AH28" s="153"/>
      <c r="AI28" s="153"/>
      <c r="AJ28" s="153"/>
      <c r="AK28" s="153"/>
      <c r="AL28" s="153"/>
      <c r="AM28" s="153"/>
      <c r="AN28" s="153"/>
      <c r="AO28" s="153"/>
      <c r="AP28" s="153"/>
      <c r="AQ28" s="153"/>
      <c r="AR28" s="153"/>
      <c r="AS28" s="153"/>
      <c r="AT28" s="153"/>
      <c r="AU28" s="153"/>
      <c r="AV28" s="153"/>
      <c r="AW28" s="153"/>
      <c r="AX28" s="153"/>
      <c r="AY28" s="153"/>
      <c r="AZ28" s="153"/>
      <c r="BA28" s="153"/>
      <c r="BB28" s="153"/>
      <c r="BC28" s="153"/>
      <c r="BD28" s="153"/>
      <c r="BE28" s="153"/>
      <c r="BF28" s="153"/>
      <c r="BG28" s="171" t="s">
        <v>72</v>
      </c>
      <c r="BH28" s="172"/>
      <c r="BI28" s="172"/>
      <c r="BJ28" s="172"/>
      <c r="BK28" s="172"/>
      <c r="BL28" s="172"/>
      <c r="BM28" s="172"/>
      <c r="BN28" s="173"/>
      <c r="BO28" s="162">
        <v>22</v>
      </c>
      <c r="BP28" s="126"/>
      <c r="BQ28" s="126"/>
      <c r="BR28" s="126"/>
      <c r="BS28" s="126"/>
      <c r="BT28" s="126"/>
      <c r="BU28" s="126"/>
      <c r="BV28" s="126"/>
      <c r="BW28" s="126"/>
      <c r="BX28" s="126"/>
      <c r="BY28" s="126"/>
      <c r="BZ28" s="126"/>
      <c r="CA28" s="126"/>
      <c r="CB28" s="127"/>
      <c r="CC28" s="125">
        <v>118</v>
      </c>
      <c r="CD28" s="126"/>
      <c r="CE28" s="126"/>
      <c r="CF28" s="126"/>
      <c r="CG28" s="126"/>
      <c r="CH28" s="126"/>
      <c r="CI28" s="126"/>
      <c r="CJ28" s="126"/>
      <c r="CK28" s="126"/>
      <c r="CL28" s="126"/>
      <c r="CM28" s="126"/>
      <c r="CN28" s="126"/>
      <c r="CO28" s="126"/>
      <c r="CP28" s="127"/>
      <c r="CQ28" s="125">
        <v>203</v>
      </c>
      <c r="CR28" s="126"/>
      <c r="CS28" s="126"/>
      <c r="CT28" s="126"/>
      <c r="CU28" s="126"/>
      <c r="CV28" s="126"/>
      <c r="CW28" s="126"/>
      <c r="CX28" s="126"/>
      <c r="CY28" s="126"/>
      <c r="CZ28" s="126"/>
      <c r="DA28" s="126"/>
      <c r="DB28" s="126"/>
      <c r="DC28" s="126"/>
      <c r="DD28" s="166"/>
    </row>
    <row r="29" spans="1:108" s="11" customFormat="1" ht="18" customHeight="1" thickBot="1" x14ac:dyDescent="0.3">
      <c r="A29" s="72"/>
      <c r="B29" s="73"/>
      <c r="C29" s="73"/>
      <c r="D29" s="73"/>
      <c r="E29" s="73"/>
      <c r="F29" s="73"/>
      <c r="G29" s="73"/>
      <c r="H29" s="73"/>
      <c r="I29" s="73"/>
      <c r="J29" s="73"/>
      <c r="K29" s="73"/>
      <c r="L29" s="73"/>
      <c r="M29" s="73"/>
      <c r="N29" s="74"/>
      <c r="O29" s="14"/>
      <c r="P29" s="154" t="s">
        <v>16</v>
      </c>
      <c r="Q29" s="154"/>
      <c r="R29" s="154"/>
      <c r="S29" s="154"/>
      <c r="T29" s="154"/>
      <c r="U29" s="154"/>
      <c r="V29" s="154"/>
      <c r="W29" s="154"/>
      <c r="X29" s="154"/>
      <c r="Y29" s="154"/>
      <c r="Z29" s="154"/>
      <c r="AA29" s="154"/>
      <c r="AB29" s="154"/>
      <c r="AC29" s="154"/>
      <c r="AD29" s="154"/>
      <c r="AE29" s="154"/>
      <c r="AF29" s="154"/>
      <c r="AG29" s="154"/>
      <c r="AH29" s="154"/>
      <c r="AI29" s="154"/>
      <c r="AJ29" s="154"/>
      <c r="AK29" s="154"/>
      <c r="AL29" s="154"/>
      <c r="AM29" s="154"/>
      <c r="AN29" s="154"/>
      <c r="AO29" s="154"/>
      <c r="AP29" s="154"/>
      <c r="AQ29" s="154"/>
      <c r="AR29" s="154"/>
      <c r="AS29" s="154"/>
      <c r="AT29" s="154"/>
      <c r="AU29" s="154"/>
      <c r="AV29" s="154"/>
      <c r="AW29" s="154"/>
      <c r="AX29" s="154"/>
      <c r="AY29" s="154"/>
      <c r="AZ29" s="154"/>
      <c r="BA29" s="154"/>
      <c r="BB29" s="154"/>
      <c r="BC29" s="154"/>
      <c r="BD29" s="154"/>
      <c r="BE29" s="154"/>
      <c r="BF29" s="154"/>
      <c r="BG29" s="174" t="s">
        <v>73</v>
      </c>
      <c r="BH29" s="175"/>
      <c r="BI29" s="175"/>
      <c r="BJ29" s="175"/>
      <c r="BK29" s="175"/>
      <c r="BL29" s="175"/>
      <c r="BM29" s="175"/>
      <c r="BN29" s="176"/>
      <c r="BO29" s="143">
        <f>BO24+BO27+BO28</f>
        <v>69125</v>
      </c>
      <c r="BP29" s="141"/>
      <c r="BQ29" s="141"/>
      <c r="BR29" s="141"/>
      <c r="BS29" s="141"/>
      <c r="BT29" s="141"/>
      <c r="BU29" s="141"/>
      <c r="BV29" s="141"/>
      <c r="BW29" s="141"/>
      <c r="BX29" s="141"/>
      <c r="BY29" s="141"/>
      <c r="BZ29" s="141"/>
      <c r="CA29" s="141"/>
      <c r="CB29" s="144"/>
      <c r="CC29" s="143">
        <f t="shared" ref="CC29" si="0">CC24+CC27+CC28</f>
        <v>95037</v>
      </c>
      <c r="CD29" s="141"/>
      <c r="CE29" s="141"/>
      <c r="CF29" s="141"/>
      <c r="CG29" s="141"/>
      <c r="CH29" s="141"/>
      <c r="CI29" s="141"/>
      <c r="CJ29" s="141"/>
      <c r="CK29" s="141"/>
      <c r="CL29" s="141"/>
      <c r="CM29" s="141"/>
      <c r="CN29" s="141"/>
      <c r="CO29" s="141"/>
      <c r="CP29" s="144"/>
      <c r="CQ29" s="143">
        <f t="shared" ref="CQ29" si="1">CQ24+CQ27+CQ28</f>
        <v>90948</v>
      </c>
      <c r="CR29" s="141"/>
      <c r="CS29" s="141"/>
      <c r="CT29" s="141"/>
      <c r="CU29" s="141"/>
      <c r="CV29" s="141"/>
      <c r="CW29" s="141"/>
      <c r="CX29" s="141"/>
      <c r="CY29" s="141"/>
      <c r="CZ29" s="141"/>
      <c r="DA29" s="141"/>
      <c r="DB29" s="141"/>
      <c r="DC29" s="141"/>
      <c r="DD29" s="144"/>
    </row>
    <row r="30" spans="1:108" s="11" customFormat="1" ht="18" customHeight="1" x14ac:dyDescent="0.25">
      <c r="A30" s="82" t="s">
        <v>114</v>
      </c>
      <c r="B30" s="83"/>
      <c r="C30" s="83"/>
      <c r="D30" s="83"/>
      <c r="E30" s="83"/>
      <c r="F30" s="83"/>
      <c r="G30" s="83"/>
      <c r="H30" s="83"/>
      <c r="I30" s="83"/>
      <c r="J30" s="83"/>
      <c r="K30" s="83"/>
      <c r="L30" s="83"/>
      <c r="M30" s="83"/>
      <c r="N30" s="84"/>
      <c r="O30" s="99" t="s">
        <v>27</v>
      </c>
      <c r="P30" s="100"/>
      <c r="Q30" s="100"/>
      <c r="R30" s="100"/>
      <c r="S30" s="100"/>
      <c r="T30" s="100"/>
      <c r="U30" s="100"/>
      <c r="V30" s="100"/>
      <c r="W30" s="100"/>
      <c r="X30" s="100"/>
      <c r="Y30" s="100"/>
      <c r="Z30" s="100"/>
      <c r="AA30" s="100"/>
      <c r="AB30" s="100"/>
      <c r="AC30" s="100"/>
      <c r="AD30" s="100"/>
      <c r="AE30" s="100"/>
      <c r="AF30" s="100"/>
      <c r="AG30" s="100"/>
      <c r="AH30" s="100"/>
      <c r="AI30" s="100"/>
      <c r="AJ30" s="100"/>
      <c r="AK30" s="100"/>
      <c r="AL30" s="100"/>
      <c r="AM30" s="100"/>
      <c r="AN30" s="100"/>
      <c r="AO30" s="100"/>
      <c r="AP30" s="100"/>
      <c r="AQ30" s="100"/>
      <c r="AR30" s="100"/>
      <c r="AS30" s="100"/>
      <c r="AT30" s="100"/>
      <c r="AU30" s="100"/>
      <c r="AV30" s="100"/>
      <c r="AW30" s="100"/>
      <c r="AX30" s="100"/>
      <c r="AY30" s="100"/>
      <c r="AZ30" s="100"/>
      <c r="BA30" s="100"/>
      <c r="BB30" s="100"/>
      <c r="BC30" s="100"/>
      <c r="BD30" s="100"/>
      <c r="BE30" s="100"/>
      <c r="BF30" s="100"/>
      <c r="BG30" s="184" t="s">
        <v>74</v>
      </c>
      <c r="BH30" s="185"/>
      <c r="BI30" s="185"/>
      <c r="BJ30" s="185"/>
      <c r="BK30" s="185"/>
      <c r="BL30" s="185"/>
      <c r="BM30" s="185"/>
      <c r="BN30" s="186"/>
      <c r="BO30" s="105">
        <v>2836</v>
      </c>
      <c r="BP30" s="106"/>
      <c r="BQ30" s="106"/>
      <c r="BR30" s="106"/>
      <c r="BS30" s="106"/>
      <c r="BT30" s="106"/>
      <c r="BU30" s="106"/>
      <c r="BV30" s="106"/>
      <c r="BW30" s="106"/>
      <c r="BX30" s="106"/>
      <c r="BY30" s="106"/>
      <c r="BZ30" s="106"/>
      <c r="CA30" s="106"/>
      <c r="CB30" s="107"/>
      <c r="CC30" s="129">
        <v>2875</v>
      </c>
      <c r="CD30" s="106"/>
      <c r="CE30" s="106"/>
      <c r="CF30" s="106"/>
      <c r="CG30" s="106"/>
      <c r="CH30" s="106"/>
      <c r="CI30" s="106"/>
      <c r="CJ30" s="106"/>
      <c r="CK30" s="106"/>
      <c r="CL30" s="106"/>
      <c r="CM30" s="106"/>
      <c r="CN30" s="106"/>
      <c r="CO30" s="106"/>
      <c r="CP30" s="107"/>
      <c r="CQ30" s="129">
        <v>2246</v>
      </c>
      <c r="CR30" s="106"/>
      <c r="CS30" s="106"/>
      <c r="CT30" s="106"/>
      <c r="CU30" s="106"/>
      <c r="CV30" s="106"/>
      <c r="CW30" s="106"/>
      <c r="CX30" s="106"/>
      <c r="CY30" s="106"/>
      <c r="CZ30" s="106"/>
      <c r="DA30" s="106"/>
      <c r="DB30" s="106"/>
      <c r="DC30" s="106"/>
      <c r="DD30" s="130"/>
    </row>
    <row r="31" spans="1:108" s="11" customFormat="1" ht="18" customHeight="1" x14ac:dyDescent="0.25">
      <c r="A31" s="85"/>
      <c r="B31" s="86"/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7"/>
      <c r="O31" s="14"/>
      <c r="P31" s="103" t="s">
        <v>17</v>
      </c>
      <c r="Q31" s="103"/>
      <c r="R31" s="103"/>
      <c r="S31" s="103"/>
      <c r="T31" s="103"/>
      <c r="U31" s="103"/>
      <c r="V31" s="103"/>
      <c r="W31" s="103"/>
      <c r="X31" s="103"/>
      <c r="Y31" s="103"/>
      <c r="Z31" s="103"/>
      <c r="AA31" s="103"/>
      <c r="AB31" s="103"/>
      <c r="AC31" s="103"/>
      <c r="AD31" s="103"/>
      <c r="AE31" s="103"/>
      <c r="AF31" s="103"/>
      <c r="AG31" s="103"/>
      <c r="AH31" s="103"/>
      <c r="AI31" s="103"/>
      <c r="AJ31" s="103"/>
      <c r="AK31" s="103"/>
      <c r="AL31" s="103"/>
      <c r="AM31" s="103"/>
      <c r="AN31" s="103"/>
      <c r="AO31" s="103"/>
      <c r="AP31" s="103"/>
      <c r="AQ31" s="103"/>
      <c r="AR31" s="103"/>
      <c r="AS31" s="103"/>
      <c r="AT31" s="103"/>
      <c r="AU31" s="103"/>
      <c r="AV31" s="103"/>
      <c r="AW31" s="103"/>
      <c r="AX31" s="103"/>
      <c r="AY31" s="103"/>
      <c r="AZ31" s="103"/>
      <c r="BA31" s="103"/>
      <c r="BB31" s="103"/>
      <c r="BC31" s="103"/>
      <c r="BD31" s="103"/>
      <c r="BE31" s="103"/>
      <c r="BF31" s="103"/>
      <c r="BG31" s="177"/>
      <c r="BH31" s="178"/>
      <c r="BI31" s="178"/>
      <c r="BJ31" s="178"/>
      <c r="BK31" s="178"/>
      <c r="BL31" s="178"/>
      <c r="BM31" s="178"/>
      <c r="BN31" s="187"/>
      <c r="BO31" s="111"/>
      <c r="BP31" s="112"/>
      <c r="BQ31" s="112"/>
      <c r="BR31" s="112"/>
      <c r="BS31" s="112"/>
      <c r="BT31" s="112"/>
      <c r="BU31" s="112"/>
      <c r="BV31" s="112"/>
      <c r="BW31" s="112"/>
      <c r="BX31" s="112"/>
      <c r="BY31" s="112"/>
      <c r="BZ31" s="112"/>
      <c r="CA31" s="112"/>
      <c r="CB31" s="113"/>
      <c r="CC31" s="133"/>
      <c r="CD31" s="112"/>
      <c r="CE31" s="112"/>
      <c r="CF31" s="112"/>
      <c r="CG31" s="112"/>
      <c r="CH31" s="112"/>
      <c r="CI31" s="112"/>
      <c r="CJ31" s="112"/>
      <c r="CK31" s="112"/>
      <c r="CL31" s="112"/>
      <c r="CM31" s="112"/>
      <c r="CN31" s="112"/>
      <c r="CO31" s="112"/>
      <c r="CP31" s="113"/>
      <c r="CQ31" s="133"/>
      <c r="CR31" s="112"/>
      <c r="CS31" s="112"/>
      <c r="CT31" s="112"/>
      <c r="CU31" s="112"/>
      <c r="CV31" s="112"/>
      <c r="CW31" s="112"/>
      <c r="CX31" s="112"/>
      <c r="CY31" s="112"/>
      <c r="CZ31" s="112"/>
      <c r="DA31" s="112"/>
      <c r="DB31" s="112"/>
      <c r="DC31" s="112"/>
      <c r="DD31" s="134"/>
    </row>
    <row r="32" spans="1:108" s="11" customFormat="1" ht="18" customHeight="1" x14ac:dyDescent="0.25">
      <c r="A32" s="44"/>
      <c r="B32" s="191"/>
      <c r="C32" s="191"/>
      <c r="D32" s="191"/>
      <c r="E32" s="191"/>
      <c r="F32" s="191"/>
      <c r="G32" s="191"/>
      <c r="H32" s="191"/>
      <c r="I32" s="191"/>
      <c r="J32" s="191"/>
      <c r="K32" s="191"/>
      <c r="L32" s="191"/>
      <c r="M32" s="191"/>
      <c r="N32" s="192"/>
      <c r="O32" s="14"/>
      <c r="P32" s="50" t="s">
        <v>100</v>
      </c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0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1"/>
      <c r="BG32" s="88" t="s">
        <v>101</v>
      </c>
      <c r="BH32" s="89"/>
      <c r="BI32" s="89"/>
      <c r="BJ32" s="89"/>
      <c r="BK32" s="89"/>
      <c r="BL32" s="89"/>
      <c r="BM32" s="89"/>
      <c r="BN32" s="194"/>
      <c r="BO32" s="135">
        <f>2805-2</f>
        <v>2803</v>
      </c>
      <c r="BP32" s="123"/>
      <c r="BQ32" s="123"/>
      <c r="BR32" s="123"/>
      <c r="BS32" s="123"/>
      <c r="BT32" s="123"/>
      <c r="BU32" s="123"/>
      <c r="BV32" s="123"/>
      <c r="BW32" s="123"/>
      <c r="BX32" s="123"/>
      <c r="BY32" s="123"/>
      <c r="BZ32" s="123"/>
      <c r="CA32" s="123"/>
      <c r="CB32" s="124"/>
      <c r="CC32" s="122">
        <v>2851</v>
      </c>
      <c r="CD32" s="123"/>
      <c r="CE32" s="123"/>
      <c r="CF32" s="123"/>
      <c r="CG32" s="123"/>
      <c r="CH32" s="123"/>
      <c r="CI32" s="123"/>
      <c r="CJ32" s="123"/>
      <c r="CK32" s="123"/>
      <c r="CL32" s="123"/>
      <c r="CM32" s="123"/>
      <c r="CN32" s="123"/>
      <c r="CO32" s="123"/>
      <c r="CP32" s="124"/>
      <c r="CQ32" s="122">
        <v>2216</v>
      </c>
      <c r="CR32" s="123"/>
      <c r="CS32" s="123"/>
      <c r="CT32" s="123"/>
      <c r="CU32" s="123"/>
      <c r="CV32" s="123"/>
      <c r="CW32" s="123"/>
      <c r="CX32" s="123"/>
      <c r="CY32" s="123"/>
      <c r="CZ32" s="123"/>
      <c r="DA32" s="123"/>
      <c r="DB32" s="123"/>
      <c r="DC32" s="123"/>
      <c r="DD32" s="136"/>
    </row>
    <row r="33" spans="1:108" s="11" customFormat="1" ht="18" customHeight="1" x14ac:dyDescent="0.25">
      <c r="A33" s="193"/>
      <c r="B33" s="191"/>
      <c r="C33" s="191"/>
      <c r="D33" s="191"/>
      <c r="E33" s="191"/>
      <c r="F33" s="191"/>
      <c r="G33" s="191"/>
      <c r="H33" s="191"/>
      <c r="I33" s="191"/>
      <c r="J33" s="191"/>
      <c r="K33" s="191"/>
      <c r="L33" s="191"/>
      <c r="M33" s="191"/>
      <c r="N33" s="192"/>
      <c r="O33" s="14"/>
      <c r="P33" s="164" t="s">
        <v>105</v>
      </c>
      <c r="Q33" s="164"/>
      <c r="R33" s="164"/>
      <c r="S33" s="164"/>
      <c r="T33" s="164"/>
      <c r="U33" s="164"/>
      <c r="V33" s="164"/>
      <c r="W33" s="164"/>
      <c r="X33" s="164"/>
      <c r="Y33" s="164"/>
      <c r="Z33" s="164"/>
      <c r="AA33" s="164"/>
      <c r="AB33" s="164"/>
      <c r="AC33" s="164"/>
      <c r="AD33" s="164"/>
      <c r="AE33" s="164"/>
      <c r="AF33" s="164"/>
      <c r="AG33" s="164"/>
      <c r="AH33" s="164"/>
      <c r="AI33" s="164"/>
      <c r="AJ33" s="164"/>
      <c r="AK33" s="164"/>
      <c r="AL33" s="164"/>
      <c r="AM33" s="164"/>
      <c r="AN33" s="164"/>
      <c r="AO33" s="164"/>
      <c r="AP33" s="164"/>
      <c r="AQ33" s="164"/>
      <c r="AR33" s="164"/>
      <c r="AS33" s="164"/>
      <c r="AT33" s="164"/>
      <c r="AU33" s="164"/>
      <c r="AV33" s="164"/>
      <c r="AW33" s="164"/>
      <c r="AX33" s="164"/>
      <c r="AY33" s="164"/>
      <c r="AZ33" s="164"/>
      <c r="BA33" s="164"/>
      <c r="BB33" s="164"/>
      <c r="BC33" s="164"/>
      <c r="BD33" s="164"/>
      <c r="BE33" s="164"/>
      <c r="BF33" s="165"/>
      <c r="BG33" s="88" t="s">
        <v>102</v>
      </c>
      <c r="BH33" s="89"/>
      <c r="BI33" s="89"/>
      <c r="BJ33" s="89"/>
      <c r="BK33" s="89"/>
      <c r="BL33" s="89"/>
      <c r="BM33" s="89"/>
      <c r="BN33" s="194"/>
      <c r="BO33" s="135">
        <v>33</v>
      </c>
      <c r="BP33" s="123"/>
      <c r="BQ33" s="123"/>
      <c r="BR33" s="123"/>
      <c r="BS33" s="123"/>
      <c r="BT33" s="123"/>
      <c r="BU33" s="123"/>
      <c r="BV33" s="123"/>
      <c r="BW33" s="123"/>
      <c r="BX33" s="123"/>
      <c r="BY33" s="123"/>
      <c r="BZ33" s="123"/>
      <c r="CA33" s="123"/>
      <c r="CB33" s="124"/>
      <c r="CC33" s="122">
        <v>24</v>
      </c>
      <c r="CD33" s="123"/>
      <c r="CE33" s="123"/>
      <c r="CF33" s="123"/>
      <c r="CG33" s="123"/>
      <c r="CH33" s="123"/>
      <c r="CI33" s="123"/>
      <c r="CJ33" s="123"/>
      <c r="CK33" s="123"/>
      <c r="CL33" s="123"/>
      <c r="CM33" s="123"/>
      <c r="CN33" s="123"/>
      <c r="CO33" s="123"/>
      <c r="CP33" s="124"/>
      <c r="CQ33" s="122">
        <v>30</v>
      </c>
      <c r="CR33" s="123"/>
      <c r="CS33" s="123"/>
      <c r="CT33" s="123"/>
      <c r="CU33" s="123"/>
      <c r="CV33" s="123"/>
      <c r="CW33" s="123"/>
      <c r="CX33" s="123"/>
      <c r="CY33" s="123"/>
      <c r="CZ33" s="123"/>
      <c r="DA33" s="123"/>
      <c r="DB33" s="123"/>
      <c r="DC33" s="123"/>
      <c r="DD33" s="136"/>
    </row>
    <row r="34" spans="1:108" s="11" customFormat="1" ht="18" customHeight="1" x14ac:dyDescent="0.25">
      <c r="A34" s="72"/>
      <c r="B34" s="73"/>
      <c r="C34" s="73"/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4"/>
      <c r="O34" s="15"/>
      <c r="P34" s="152" t="s">
        <v>28</v>
      </c>
      <c r="Q34" s="152"/>
      <c r="R34" s="152"/>
      <c r="S34" s="152"/>
      <c r="T34" s="152"/>
      <c r="U34" s="152"/>
      <c r="V34" s="152"/>
      <c r="W34" s="152"/>
      <c r="X34" s="152"/>
      <c r="Y34" s="152"/>
      <c r="Z34" s="152"/>
      <c r="AA34" s="152"/>
      <c r="AB34" s="152"/>
      <c r="AC34" s="152"/>
      <c r="AD34" s="152"/>
      <c r="AE34" s="152"/>
      <c r="AF34" s="152"/>
      <c r="AG34" s="152"/>
      <c r="AH34" s="152"/>
      <c r="AI34" s="152"/>
      <c r="AJ34" s="152"/>
      <c r="AK34" s="152"/>
      <c r="AL34" s="152"/>
      <c r="AM34" s="152"/>
      <c r="AN34" s="152"/>
      <c r="AO34" s="152"/>
      <c r="AP34" s="152"/>
      <c r="AQ34" s="152"/>
      <c r="AR34" s="152"/>
      <c r="AS34" s="152"/>
      <c r="AT34" s="152"/>
      <c r="AU34" s="152"/>
      <c r="AV34" s="152"/>
      <c r="AW34" s="152"/>
      <c r="AX34" s="152"/>
      <c r="AY34" s="152"/>
      <c r="AZ34" s="152"/>
      <c r="BA34" s="152"/>
      <c r="BB34" s="152"/>
      <c r="BC34" s="152"/>
      <c r="BD34" s="152"/>
      <c r="BE34" s="152"/>
      <c r="BF34" s="152"/>
      <c r="BG34" s="88" t="s">
        <v>75</v>
      </c>
      <c r="BH34" s="89"/>
      <c r="BI34" s="89"/>
      <c r="BJ34" s="89"/>
      <c r="BK34" s="89"/>
      <c r="BL34" s="89"/>
      <c r="BM34" s="89"/>
      <c r="BN34" s="89"/>
      <c r="BO34" s="163" t="s">
        <v>112</v>
      </c>
      <c r="BP34" s="164"/>
      <c r="BQ34" s="164"/>
      <c r="BR34" s="164"/>
      <c r="BS34" s="164"/>
      <c r="BT34" s="164"/>
      <c r="BU34" s="164"/>
      <c r="BV34" s="164"/>
      <c r="BW34" s="164"/>
      <c r="BX34" s="164"/>
      <c r="BY34" s="164"/>
      <c r="BZ34" s="164"/>
      <c r="CA34" s="164"/>
      <c r="CB34" s="165"/>
      <c r="CC34" s="179" t="s">
        <v>112</v>
      </c>
      <c r="CD34" s="164"/>
      <c r="CE34" s="164"/>
      <c r="CF34" s="164"/>
      <c r="CG34" s="164"/>
      <c r="CH34" s="164"/>
      <c r="CI34" s="164"/>
      <c r="CJ34" s="164"/>
      <c r="CK34" s="164"/>
      <c r="CL34" s="164"/>
      <c r="CM34" s="164"/>
      <c r="CN34" s="164"/>
      <c r="CO34" s="164"/>
      <c r="CP34" s="165"/>
      <c r="CQ34" s="179" t="s">
        <v>112</v>
      </c>
      <c r="CR34" s="164"/>
      <c r="CS34" s="164"/>
      <c r="CT34" s="164"/>
      <c r="CU34" s="164"/>
      <c r="CV34" s="164"/>
      <c r="CW34" s="164"/>
      <c r="CX34" s="164"/>
      <c r="CY34" s="164"/>
      <c r="CZ34" s="164"/>
      <c r="DA34" s="164"/>
      <c r="DB34" s="164"/>
      <c r="DC34" s="164"/>
      <c r="DD34" s="180"/>
    </row>
    <row r="35" spans="1:108" s="11" customFormat="1" ht="33" customHeight="1" x14ac:dyDescent="0.25">
      <c r="A35" s="72"/>
      <c r="B35" s="73"/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4"/>
      <c r="O35" s="15"/>
      <c r="P35" s="152" t="s">
        <v>29</v>
      </c>
      <c r="Q35" s="152"/>
      <c r="R35" s="152"/>
      <c r="S35" s="152"/>
      <c r="T35" s="152"/>
      <c r="U35" s="152"/>
      <c r="V35" s="152"/>
      <c r="W35" s="152"/>
      <c r="X35" s="152"/>
      <c r="Y35" s="152"/>
      <c r="Z35" s="152"/>
      <c r="AA35" s="152"/>
      <c r="AB35" s="152"/>
      <c r="AC35" s="152"/>
      <c r="AD35" s="152"/>
      <c r="AE35" s="152"/>
      <c r="AF35" s="152"/>
      <c r="AG35" s="152"/>
      <c r="AH35" s="152"/>
      <c r="AI35" s="152"/>
      <c r="AJ35" s="152"/>
      <c r="AK35" s="152"/>
      <c r="AL35" s="152"/>
      <c r="AM35" s="152"/>
      <c r="AN35" s="152"/>
      <c r="AO35" s="152"/>
      <c r="AP35" s="152"/>
      <c r="AQ35" s="152"/>
      <c r="AR35" s="152"/>
      <c r="AS35" s="152"/>
      <c r="AT35" s="152"/>
      <c r="AU35" s="152"/>
      <c r="AV35" s="152"/>
      <c r="AW35" s="152"/>
      <c r="AX35" s="152"/>
      <c r="AY35" s="152"/>
      <c r="AZ35" s="152"/>
      <c r="BA35" s="152"/>
      <c r="BB35" s="152"/>
      <c r="BC35" s="152"/>
      <c r="BD35" s="152"/>
      <c r="BE35" s="152"/>
      <c r="BF35" s="152"/>
      <c r="BG35" s="88" t="s">
        <v>76</v>
      </c>
      <c r="BH35" s="89"/>
      <c r="BI35" s="89"/>
      <c r="BJ35" s="89"/>
      <c r="BK35" s="89"/>
      <c r="BL35" s="89"/>
      <c r="BM35" s="89"/>
      <c r="BN35" s="89"/>
      <c r="BO35" s="135">
        <v>10</v>
      </c>
      <c r="BP35" s="123"/>
      <c r="BQ35" s="123"/>
      <c r="BR35" s="123"/>
      <c r="BS35" s="123"/>
      <c r="BT35" s="123"/>
      <c r="BU35" s="123"/>
      <c r="BV35" s="123"/>
      <c r="BW35" s="123"/>
      <c r="BX35" s="123"/>
      <c r="BY35" s="123"/>
      <c r="BZ35" s="123"/>
      <c r="CA35" s="123"/>
      <c r="CB35" s="124"/>
      <c r="CC35" s="122">
        <v>7</v>
      </c>
      <c r="CD35" s="123"/>
      <c r="CE35" s="123"/>
      <c r="CF35" s="123"/>
      <c r="CG35" s="123"/>
      <c r="CH35" s="123"/>
      <c r="CI35" s="123"/>
      <c r="CJ35" s="123"/>
      <c r="CK35" s="123"/>
      <c r="CL35" s="123"/>
      <c r="CM35" s="123"/>
      <c r="CN35" s="123"/>
      <c r="CO35" s="123"/>
      <c r="CP35" s="124"/>
      <c r="CQ35" s="122">
        <v>7</v>
      </c>
      <c r="CR35" s="123"/>
      <c r="CS35" s="123"/>
      <c r="CT35" s="123"/>
      <c r="CU35" s="123"/>
      <c r="CV35" s="123"/>
      <c r="CW35" s="123"/>
      <c r="CX35" s="123"/>
      <c r="CY35" s="123"/>
      <c r="CZ35" s="123"/>
      <c r="DA35" s="123"/>
      <c r="DB35" s="123"/>
      <c r="DC35" s="123"/>
      <c r="DD35" s="136"/>
    </row>
    <row r="36" spans="1:108" s="11" customFormat="1" ht="18" customHeight="1" x14ac:dyDescent="0.25">
      <c r="A36" s="72" t="s">
        <v>103</v>
      </c>
      <c r="B36" s="73"/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4"/>
      <c r="O36" s="15"/>
      <c r="P36" s="104" t="s">
        <v>18</v>
      </c>
      <c r="Q36" s="104"/>
      <c r="R36" s="104"/>
      <c r="S36" s="104"/>
      <c r="T36" s="104"/>
      <c r="U36" s="104"/>
      <c r="V36" s="104"/>
      <c r="W36" s="104"/>
      <c r="X36" s="104"/>
      <c r="Y36" s="104"/>
      <c r="Z36" s="104"/>
      <c r="AA36" s="104"/>
      <c r="AB36" s="104"/>
      <c r="AC36" s="104"/>
      <c r="AD36" s="104"/>
      <c r="AE36" s="104"/>
      <c r="AF36" s="104"/>
      <c r="AG36" s="104"/>
      <c r="AH36" s="104"/>
      <c r="AI36" s="104"/>
      <c r="AJ36" s="104"/>
      <c r="AK36" s="104"/>
      <c r="AL36" s="104"/>
      <c r="AM36" s="104"/>
      <c r="AN36" s="104"/>
      <c r="AO36" s="104"/>
      <c r="AP36" s="104"/>
      <c r="AQ36" s="104"/>
      <c r="AR36" s="104"/>
      <c r="AS36" s="104"/>
      <c r="AT36" s="104"/>
      <c r="AU36" s="104"/>
      <c r="AV36" s="104"/>
      <c r="AW36" s="104"/>
      <c r="AX36" s="104"/>
      <c r="AY36" s="104"/>
      <c r="AZ36" s="104"/>
      <c r="BA36" s="104"/>
      <c r="BB36" s="104"/>
      <c r="BC36" s="104"/>
      <c r="BD36" s="104"/>
      <c r="BE36" s="104"/>
      <c r="BF36" s="104"/>
      <c r="BG36" s="88" t="s">
        <v>77</v>
      </c>
      <c r="BH36" s="89"/>
      <c r="BI36" s="89"/>
      <c r="BJ36" s="89"/>
      <c r="BK36" s="89"/>
      <c r="BL36" s="89"/>
      <c r="BM36" s="89"/>
      <c r="BN36" s="89"/>
      <c r="BO36" s="163">
        <v>9149</v>
      </c>
      <c r="BP36" s="164"/>
      <c r="BQ36" s="164"/>
      <c r="BR36" s="164"/>
      <c r="BS36" s="164"/>
      <c r="BT36" s="164"/>
      <c r="BU36" s="164"/>
      <c r="BV36" s="164"/>
      <c r="BW36" s="164"/>
      <c r="BX36" s="164"/>
      <c r="BY36" s="164"/>
      <c r="BZ36" s="164"/>
      <c r="CA36" s="164"/>
      <c r="CB36" s="165"/>
      <c r="CC36" s="179">
        <v>9747</v>
      </c>
      <c r="CD36" s="164"/>
      <c r="CE36" s="164"/>
      <c r="CF36" s="164"/>
      <c r="CG36" s="164"/>
      <c r="CH36" s="164"/>
      <c r="CI36" s="164"/>
      <c r="CJ36" s="164"/>
      <c r="CK36" s="164"/>
      <c r="CL36" s="164"/>
      <c r="CM36" s="164"/>
      <c r="CN36" s="164"/>
      <c r="CO36" s="164"/>
      <c r="CP36" s="165"/>
      <c r="CQ36" s="179">
        <v>7351</v>
      </c>
      <c r="CR36" s="164"/>
      <c r="CS36" s="164"/>
      <c r="CT36" s="164"/>
      <c r="CU36" s="164"/>
      <c r="CV36" s="164"/>
      <c r="CW36" s="164"/>
      <c r="CX36" s="164"/>
      <c r="CY36" s="164"/>
      <c r="CZ36" s="164"/>
      <c r="DA36" s="164"/>
      <c r="DB36" s="164"/>
      <c r="DC36" s="164"/>
      <c r="DD36" s="180"/>
    </row>
    <row r="37" spans="1:108" s="11" customFormat="1" ht="33" customHeight="1" x14ac:dyDescent="0.25">
      <c r="A37" s="72"/>
      <c r="B37" s="73"/>
      <c r="C37" s="73"/>
      <c r="D37" s="73"/>
      <c r="E37" s="73"/>
      <c r="F37" s="73"/>
      <c r="G37" s="73"/>
      <c r="H37" s="73"/>
      <c r="I37" s="73"/>
      <c r="J37" s="73"/>
      <c r="K37" s="73"/>
      <c r="L37" s="73"/>
      <c r="M37" s="73"/>
      <c r="N37" s="74"/>
      <c r="O37" s="15"/>
      <c r="P37" s="152" t="s">
        <v>19</v>
      </c>
      <c r="Q37" s="152"/>
      <c r="R37" s="152"/>
      <c r="S37" s="152"/>
      <c r="T37" s="152"/>
      <c r="U37" s="152"/>
      <c r="V37" s="152"/>
      <c r="W37" s="152"/>
      <c r="X37" s="15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2"/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88" t="s">
        <v>78</v>
      </c>
      <c r="BH37" s="89"/>
      <c r="BI37" s="89"/>
      <c r="BJ37" s="89"/>
      <c r="BK37" s="89"/>
      <c r="BL37" s="89"/>
      <c r="BM37" s="89"/>
      <c r="BN37" s="89"/>
      <c r="BO37" s="135" t="s">
        <v>112</v>
      </c>
      <c r="BP37" s="123"/>
      <c r="BQ37" s="123"/>
      <c r="BR37" s="123"/>
      <c r="BS37" s="123"/>
      <c r="BT37" s="123"/>
      <c r="BU37" s="123"/>
      <c r="BV37" s="123"/>
      <c r="BW37" s="123"/>
      <c r="BX37" s="123"/>
      <c r="BY37" s="123"/>
      <c r="BZ37" s="123"/>
      <c r="CA37" s="123"/>
      <c r="CB37" s="124"/>
      <c r="CC37" s="122" t="s">
        <v>112</v>
      </c>
      <c r="CD37" s="123"/>
      <c r="CE37" s="123"/>
      <c r="CF37" s="123"/>
      <c r="CG37" s="123"/>
      <c r="CH37" s="123"/>
      <c r="CI37" s="123"/>
      <c r="CJ37" s="123"/>
      <c r="CK37" s="123"/>
      <c r="CL37" s="123"/>
      <c r="CM37" s="123"/>
      <c r="CN37" s="123"/>
      <c r="CO37" s="123"/>
      <c r="CP37" s="124"/>
      <c r="CQ37" s="122" t="s">
        <v>112</v>
      </c>
      <c r="CR37" s="123"/>
      <c r="CS37" s="123"/>
      <c r="CT37" s="123"/>
      <c r="CU37" s="123"/>
      <c r="CV37" s="123"/>
      <c r="CW37" s="123"/>
      <c r="CX37" s="123"/>
      <c r="CY37" s="123"/>
      <c r="CZ37" s="123"/>
      <c r="DA37" s="123"/>
      <c r="DB37" s="123"/>
      <c r="DC37" s="123"/>
      <c r="DD37" s="136"/>
    </row>
    <row r="38" spans="1:108" s="11" customFormat="1" ht="33" customHeight="1" x14ac:dyDescent="0.25">
      <c r="A38" s="72"/>
      <c r="B38" s="73"/>
      <c r="C38" s="73"/>
      <c r="D38" s="73"/>
      <c r="E38" s="73"/>
      <c r="F38" s="73"/>
      <c r="G38" s="73"/>
      <c r="H38" s="73"/>
      <c r="I38" s="73"/>
      <c r="J38" s="73"/>
      <c r="K38" s="73"/>
      <c r="L38" s="73"/>
      <c r="M38" s="73"/>
      <c r="N38" s="74"/>
      <c r="O38" s="15"/>
      <c r="P38" s="152" t="s">
        <v>20</v>
      </c>
      <c r="Q38" s="152"/>
      <c r="R38" s="152"/>
      <c r="S38" s="152"/>
      <c r="T38" s="152"/>
      <c r="U38" s="152"/>
      <c r="V38" s="152"/>
      <c r="W38" s="152"/>
      <c r="X38" s="152"/>
      <c r="Y38" s="152"/>
      <c r="Z38" s="152"/>
      <c r="AA38" s="152"/>
      <c r="AB38" s="152"/>
      <c r="AC38" s="152"/>
      <c r="AD38" s="152"/>
      <c r="AE38" s="152"/>
      <c r="AF38" s="152"/>
      <c r="AG38" s="152"/>
      <c r="AH38" s="152"/>
      <c r="AI38" s="152"/>
      <c r="AJ38" s="152"/>
      <c r="AK38" s="152"/>
      <c r="AL38" s="152"/>
      <c r="AM38" s="152"/>
      <c r="AN38" s="152"/>
      <c r="AO38" s="152"/>
      <c r="AP38" s="152"/>
      <c r="AQ38" s="152"/>
      <c r="AR38" s="152"/>
      <c r="AS38" s="152"/>
      <c r="AT38" s="152"/>
      <c r="AU38" s="152"/>
      <c r="AV38" s="152"/>
      <c r="AW38" s="152"/>
      <c r="AX38" s="152"/>
      <c r="AY38" s="152"/>
      <c r="AZ38" s="152"/>
      <c r="BA38" s="152"/>
      <c r="BB38" s="152"/>
      <c r="BC38" s="152"/>
      <c r="BD38" s="152"/>
      <c r="BE38" s="152"/>
      <c r="BF38" s="152"/>
      <c r="BG38" s="88" t="s">
        <v>79</v>
      </c>
      <c r="BH38" s="89"/>
      <c r="BI38" s="89"/>
      <c r="BJ38" s="89"/>
      <c r="BK38" s="89"/>
      <c r="BL38" s="89"/>
      <c r="BM38" s="89"/>
      <c r="BN38" s="89"/>
      <c r="BO38" s="135">
        <v>9306</v>
      </c>
      <c r="BP38" s="123"/>
      <c r="BQ38" s="123"/>
      <c r="BR38" s="123"/>
      <c r="BS38" s="123"/>
      <c r="BT38" s="123"/>
      <c r="BU38" s="123"/>
      <c r="BV38" s="123"/>
      <c r="BW38" s="123"/>
      <c r="BX38" s="123"/>
      <c r="BY38" s="123"/>
      <c r="BZ38" s="123"/>
      <c r="CA38" s="123"/>
      <c r="CB38" s="124"/>
      <c r="CC38" s="122">
        <v>13879</v>
      </c>
      <c r="CD38" s="123"/>
      <c r="CE38" s="123"/>
      <c r="CF38" s="123"/>
      <c r="CG38" s="123"/>
      <c r="CH38" s="123"/>
      <c r="CI38" s="123"/>
      <c r="CJ38" s="123"/>
      <c r="CK38" s="123"/>
      <c r="CL38" s="123"/>
      <c r="CM38" s="123"/>
      <c r="CN38" s="123"/>
      <c r="CO38" s="123"/>
      <c r="CP38" s="124"/>
      <c r="CQ38" s="122">
        <v>15358</v>
      </c>
      <c r="CR38" s="123"/>
      <c r="CS38" s="123"/>
      <c r="CT38" s="123"/>
      <c r="CU38" s="123"/>
      <c r="CV38" s="123"/>
      <c r="CW38" s="123"/>
      <c r="CX38" s="123"/>
      <c r="CY38" s="123"/>
      <c r="CZ38" s="123"/>
      <c r="DA38" s="123"/>
      <c r="DB38" s="123"/>
      <c r="DC38" s="123"/>
      <c r="DD38" s="136"/>
    </row>
    <row r="39" spans="1:108" s="13" customFormat="1" ht="18" customHeight="1" thickBot="1" x14ac:dyDescent="0.3">
      <c r="A39" s="72"/>
      <c r="B39" s="73"/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4"/>
      <c r="O39" s="12"/>
      <c r="P39" s="153" t="s">
        <v>21</v>
      </c>
      <c r="Q39" s="153"/>
      <c r="R39" s="153"/>
      <c r="S39" s="153"/>
      <c r="T39" s="153"/>
      <c r="U39" s="153"/>
      <c r="V39" s="153"/>
      <c r="W39" s="153"/>
      <c r="X39" s="153"/>
      <c r="Y39" s="153"/>
      <c r="Z39" s="153"/>
      <c r="AA39" s="153"/>
      <c r="AB39" s="153"/>
      <c r="AC39" s="153"/>
      <c r="AD39" s="153"/>
      <c r="AE39" s="153"/>
      <c r="AF39" s="153"/>
      <c r="AG39" s="153"/>
      <c r="AH39" s="153"/>
      <c r="AI39" s="153"/>
      <c r="AJ39" s="153"/>
      <c r="AK39" s="153"/>
      <c r="AL39" s="153"/>
      <c r="AM39" s="153"/>
      <c r="AN39" s="153"/>
      <c r="AO39" s="153"/>
      <c r="AP39" s="153"/>
      <c r="AQ39" s="153"/>
      <c r="AR39" s="153"/>
      <c r="AS39" s="153"/>
      <c r="AT39" s="153"/>
      <c r="AU39" s="153"/>
      <c r="AV39" s="153"/>
      <c r="AW39" s="153"/>
      <c r="AX39" s="153"/>
      <c r="AY39" s="153"/>
      <c r="AZ39" s="153"/>
      <c r="BA39" s="153"/>
      <c r="BB39" s="153"/>
      <c r="BC39" s="153"/>
      <c r="BD39" s="153"/>
      <c r="BE39" s="153"/>
      <c r="BF39" s="153"/>
      <c r="BG39" s="171" t="s">
        <v>80</v>
      </c>
      <c r="BH39" s="172"/>
      <c r="BI39" s="172"/>
      <c r="BJ39" s="172"/>
      <c r="BK39" s="172"/>
      <c r="BL39" s="172"/>
      <c r="BM39" s="172"/>
      <c r="BN39" s="173"/>
      <c r="BO39" s="162" t="s">
        <v>112</v>
      </c>
      <c r="BP39" s="126"/>
      <c r="BQ39" s="126"/>
      <c r="BR39" s="126"/>
      <c r="BS39" s="126"/>
      <c r="BT39" s="126"/>
      <c r="BU39" s="126"/>
      <c r="BV39" s="126"/>
      <c r="BW39" s="126"/>
      <c r="BX39" s="126"/>
      <c r="BY39" s="126"/>
      <c r="BZ39" s="126"/>
      <c r="CA39" s="126"/>
      <c r="CB39" s="127"/>
      <c r="CC39" s="125" t="s">
        <v>112</v>
      </c>
      <c r="CD39" s="126"/>
      <c r="CE39" s="126"/>
      <c r="CF39" s="126"/>
      <c r="CG39" s="126"/>
      <c r="CH39" s="126"/>
      <c r="CI39" s="126"/>
      <c r="CJ39" s="126"/>
      <c r="CK39" s="126"/>
      <c r="CL39" s="126"/>
      <c r="CM39" s="126"/>
      <c r="CN39" s="126"/>
      <c r="CO39" s="126"/>
      <c r="CP39" s="127"/>
      <c r="CQ39" s="125" t="s">
        <v>112</v>
      </c>
      <c r="CR39" s="126"/>
      <c r="CS39" s="126"/>
      <c r="CT39" s="126"/>
      <c r="CU39" s="126"/>
      <c r="CV39" s="126"/>
      <c r="CW39" s="126"/>
      <c r="CX39" s="126"/>
      <c r="CY39" s="126"/>
      <c r="CZ39" s="126"/>
      <c r="DA39" s="126"/>
      <c r="DB39" s="126"/>
      <c r="DC39" s="126"/>
      <c r="DD39" s="166"/>
    </row>
    <row r="40" spans="1:108" s="13" customFormat="1" ht="18" customHeight="1" thickBot="1" x14ac:dyDescent="0.3">
      <c r="A40" s="72"/>
      <c r="B40" s="73"/>
      <c r="C40" s="73"/>
      <c r="D40" s="73"/>
      <c r="E40" s="73"/>
      <c r="F40" s="73"/>
      <c r="G40" s="73"/>
      <c r="H40" s="73"/>
      <c r="I40" s="73"/>
      <c r="J40" s="73"/>
      <c r="K40" s="73"/>
      <c r="L40" s="73"/>
      <c r="M40" s="73"/>
      <c r="N40" s="74"/>
      <c r="O40" s="14"/>
      <c r="P40" s="154" t="s">
        <v>22</v>
      </c>
      <c r="Q40" s="154"/>
      <c r="R40" s="154"/>
      <c r="S40" s="154"/>
      <c r="T40" s="154"/>
      <c r="U40" s="154"/>
      <c r="V40" s="154"/>
      <c r="W40" s="154"/>
      <c r="X40" s="154"/>
      <c r="Y40" s="154"/>
      <c r="Z40" s="154"/>
      <c r="AA40" s="154"/>
      <c r="AB40" s="154"/>
      <c r="AC40" s="154"/>
      <c r="AD40" s="154"/>
      <c r="AE40" s="154"/>
      <c r="AF40" s="154"/>
      <c r="AG40" s="154"/>
      <c r="AH40" s="154"/>
      <c r="AI40" s="154"/>
      <c r="AJ40" s="154"/>
      <c r="AK40" s="154"/>
      <c r="AL40" s="154"/>
      <c r="AM40" s="154"/>
      <c r="AN40" s="154"/>
      <c r="AO40" s="154"/>
      <c r="AP40" s="154"/>
      <c r="AQ40" s="154"/>
      <c r="AR40" s="154"/>
      <c r="AS40" s="154"/>
      <c r="AT40" s="154"/>
      <c r="AU40" s="154"/>
      <c r="AV40" s="154"/>
      <c r="AW40" s="154"/>
      <c r="AX40" s="154"/>
      <c r="AY40" s="154"/>
      <c r="AZ40" s="154"/>
      <c r="BA40" s="154"/>
      <c r="BB40" s="154"/>
      <c r="BC40" s="154"/>
      <c r="BD40" s="154"/>
      <c r="BE40" s="154"/>
      <c r="BF40" s="154"/>
      <c r="BG40" s="174" t="s">
        <v>81</v>
      </c>
      <c r="BH40" s="175"/>
      <c r="BI40" s="175"/>
      <c r="BJ40" s="175"/>
      <c r="BK40" s="175"/>
      <c r="BL40" s="175"/>
      <c r="BM40" s="175"/>
      <c r="BN40" s="176"/>
      <c r="BO40" s="143">
        <f>BO30+BO35+BO36+BO38</f>
        <v>21301</v>
      </c>
      <c r="BP40" s="141"/>
      <c r="BQ40" s="141"/>
      <c r="BR40" s="141"/>
      <c r="BS40" s="141"/>
      <c r="BT40" s="141"/>
      <c r="BU40" s="141"/>
      <c r="BV40" s="141"/>
      <c r="BW40" s="141"/>
      <c r="BX40" s="141"/>
      <c r="BY40" s="141"/>
      <c r="BZ40" s="141"/>
      <c r="CA40" s="141"/>
      <c r="CB40" s="144"/>
      <c r="CC40" s="143">
        <f>CC30+CC35+CC36+CC38</f>
        <v>26508</v>
      </c>
      <c r="CD40" s="141"/>
      <c r="CE40" s="141"/>
      <c r="CF40" s="141"/>
      <c r="CG40" s="141"/>
      <c r="CH40" s="141"/>
      <c r="CI40" s="141"/>
      <c r="CJ40" s="141"/>
      <c r="CK40" s="141"/>
      <c r="CL40" s="141"/>
      <c r="CM40" s="141"/>
      <c r="CN40" s="141"/>
      <c r="CO40" s="141"/>
      <c r="CP40" s="144"/>
      <c r="CQ40" s="143">
        <f>CQ30+CQ35+CQ36+CQ38</f>
        <v>24962</v>
      </c>
      <c r="CR40" s="141"/>
      <c r="CS40" s="141"/>
      <c r="CT40" s="141"/>
      <c r="CU40" s="141"/>
      <c r="CV40" s="141"/>
      <c r="CW40" s="141"/>
      <c r="CX40" s="141"/>
      <c r="CY40" s="141"/>
      <c r="CZ40" s="141"/>
      <c r="DA40" s="141"/>
      <c r="DB40" s="141"/>
      <c r="DC40" s="141"/>
      <c r="DD40" s="144"/>
    </row>
    <row r="41" spans="1:108" s="11" customFormat="1" ht="18" customHeight="1" thickBot="1" x14ac:dyDescent="0.3">
      <c r="A41" s="119"/>
      <c r="B41" s="120"/>
      <c r="C41" s="120"/>
      <c r="D41" s="120"/>
      <c r="E41" s="120"/>
      <c r="F41" s="120"/>
      <c r="G41" s="120"/>
      <c r="H41" s="120"/>
      <c r="I41" s="120"/>
      <c r="J41" s="120"/>
      <c r="K41" s="120"/>
      <c r="L41" s="120"/>
      <c r="M41" s="120"/>
      <c r="N41" s="121"/>
      <c r="O41" s="15"/>
      <c r="P41" s="155" t="s">
        <v>23</v>
      </c>
      <c r="Q41" s="155"/>
      <c r="R41" s="155"/>
      <c r="S41" s="155"/>
      <c r="T41" s="155"/>
      <c r="U41" s="155"/>
      <c r="V41" s="155"/>
      <c r="W41" s="155"/>
      <c r="X41" s="155"/>
      <c r="Y41" s="155"/>
      <c r="Z41" s="155"/>
      <c r="AA41" s="155"/>
      <c r="AB41" s="155"/>
      <c r="AC41" s="155"/>
      <c r="AD41" s="155"/>
      <c r="AE41" s="155"/>
      <c r="AF41" s="155"/>
      <c r="AG41" s="155"/>
      <c r="AH41" s="155"/>
      <c r="AI41" s="155"/>
      <c r="AJ41" s="155"/>
      <c r="AK41" s="155"/>
      <c r="AL41" s="155"/>
      <c r="AM41" s="155"/>
      <c r="AN41" s="155"/>
      <c r="AO41" s="155"/>
      <c r="AP41" s="155"/>
      <c r="AQ41" s="155"/>
      <c r="AR41" s="155"/>
      <c r="AS41" s="155"/>
      <c r="AT41" s="155"/>
      <c r="AU41" s="155"/>
      <c r="AV41" s="155"/>
      <c r="AW41" s="155"/>
      <c r="AX41" s="155"/>
      <c r="AY41" s="155"/>
      <c r="AZ41" s="155"/>
      <c r="BA41" s="155"/>
      <c r="BB41" s="155"/>
      <c r="BC41" s="155"/>
      <c r="BD41" s="155"/>
      <c r="BE41" s="155"/>
      <c r="BF41" s="155"/>
      <c r="BG41" s="177" t="s">
        <v>82</v>
      </c>
      <c r="BH41" s="178"/>
      <c r="BI41" s="178"/>
      <c r="BJ41" s="178"/>
      <c r="BK41" s="178"/>
      <c r="BL41" s="178"/>
      <c r="BM41" s="178"/>
      <c r="BN41" s="178"/>
      <c r="BO41" s="159">
        <f>BO29+BO40</f>
        <v>90426</v>
      </c>
      <c r="BP41" s="160"/>
      <c r="BQ41" s="160"/>
      <c r="BR41" s="160"/>
      <c r="BS41" s="160"/>
      <c r="BT41" s="160"/>
      <c r="BU41" s="160"/>
      <c r="BV41" s="160"/>
      <c r="BW41" s="160"/>
      <c r="BX41" s="160"/>
      <c r="BY41" s="160"/>
      <c r="BZ41" s="160"/>
      <c r="CA41" s="160"/>
      <c r="CB41" s="161"/>
      <c r="CC41" s="159">
        <f>CC29+CC40</f>
        <v>121545</v>
      </c>
      <c r="CD41" s="160"/>
      <c r="CE41" s="160"/>
      <c r="CF41" s="160"/>
      <c r="CG41" s="160"/>
      <c r="CH41" s="160"/>
      <c r="CI41" s="160"/>
      <c r="CJ41" s="160"/>
      <c r="CK41" s="160"/>
      <c r="CL41" s="160"/>
      <c r="CM41" s="160"/>
      <c r="CN41" s="160"/>
      <c r="CO41" s="160"/>
      <c r="CP41" s="161"/>
      <c r="CQ41" s="159">
        <f>CQ29+CQ40</f>
        <v>115910</v>
      </c>
      <c r="CR41" s="160"/>
      <c r="CS41" s="160"/>
      <c r="CT41" s="160"/>
      <c r="CU41" s="160"/>
      <c r="CV41" s="160"/>
      <c r="CW41" s="160"/>
      <c r="CX41" s="160"/>
      <c r="CY41" s="160"/>
      <c r="CZ41" s="160"/>
      <c r="DA41" s="160"/>
      <c r="DB41" s="160"/>
      <c r="DC41" s="160"/>
      <c r="DD41" s="161"/>
    </row>
    <row r="42" spans="1:108" ht="3" customHeight="1" x14ac:dyDescent="0.2"/>
    <row r="43" spans="1:108" s="23" customFormat="1" ht="17.25" customHeight="1" x14ac:dyDescent="0.25"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DD43" s="24" t="s">
        <v>61</v>
      </c>
    </row>
    <row r="44" spans="1:108" s="31" customFormat="1" ht="14.25" customHeight="1" x14ac:dyDescent="0.2">
      <c r="A44" s="90" t="s">
        <v>66</v>
      </c>
      <c r="B44" s="91"/>
      <c r="C44" s="91"/>
      <c r="D44" s="91"/>
      <c r="E44" s="91"/>
      <c r="F44" s="91"/>
      <c r="G44" s="91"/>
      <c r="H44" s="91"/>
      <c r="I44" s="91"/>
      <c r="J44" s="91"/>
      <c r="K44" s="91"/>
      <c r="L44" s="91"/>
      <c r="M44" s="91"/>
      <c r="N44" s="92"/>
      <c r="O44" s="90" t="s">
        <v>24</v>
      </c>
      <c r="P44" s="91"/>
      <c r="Q44" s="91"/>
      <c r="R44" s="91"/>
      <c r="S44" s="91"/>
      <c r="T44" s="91"/>
      <c r="U44" s="91"/>
      <c r="V44" s="91"/>
      <c r="W44" s="91"/>
      <c r="X44" s="91"/>
      <c r="Y44" s="91"/>
      <c r="Z44" s="91"/>
      <c r="AA44" s="91"/>
      <c r="AB44" s="91"/>
      <c r="AC44" s="91"/>
      <c r="AD44" s="91"/>
      <c r="AE44" s="91"/>
      <c r="AF44" s="91"/>
      <c r="AG44" s="91"/>
      <c r="AH44" s="91"/>
      <c r="AI44" s="91"/>
      <c r="AJ44" s="91"/>
      <c r="AK44" s="91"/>
      <c r="AL44" s="91"/>
      <c r="AM44" s="91"/>
      <c r="AN44" s="91"/>
      <c r="AO44" s="91"/>
      <c r="AP44" s="91"/>
      <c r="AQ44" s="91"/>
      <c r="AR44" s="91"/>
      <c r="AS44" s="91"/>
      <c r="AT44" s="91"/>
      <c r="AU44" s="91"/>
      <c r="AV44" s="91"/>
      <c r="AW44" s="91"/>
      <c r="AX44" s="91"/>
      <c r="AY44" s="91"/>
      <c r="AZ44" s="91"/>
      <c r="BA44" s="91"/>
      <c r="BB44" s="91"/>
      <c r="BC44" s="91"/>
      <c r="BD44" s="91"/>
      <c r="BE44" s="91"/>
      <c r="BF44" s="91"/>
      <c r="BG44" s="90" t="s">
        <v>65</v>
      </c>
      <c r="BH44" s="91"/>
      <c r="BI44" s="91"/>
      <c r="BJ44" s="91"/>
      <c r="BK44" s="91"/>
      <c r="BL44" s="91"/>
      <c r="BM44" s="91"/>
      <c r="BN44" s="92"/>
      <c r="BQ44" s="32"/>
      <c r="BR44" s="32"/>
      <c r="BS44" s="32"/>
      <c r="BT44" s="32" t="s">
        <v>8</v>
      </c>
      <c r="BU44" s="49" t="s">
        <v>90</v>
      </c>
      <c r="BV44" s="49"/>
      <c r="BW44" s="49"/>
      <c r="BX44" s="49"/>
      <c r="BY44" s="49"/>
      <c r="BZ44" s="49"/>
      <c r="CC44" s="167" t="s">
        <v>9</v>
      </c>
      <c r="CD44" s="168"/>
      <c r="CE44" s="168"/>
      <c r="CF44" s="168"/>
      <c r="CG44" s="168"/>
      <c r="CH44" s="168"/>
      <c r="CI44" s="168"/>
      <c r="CJ44" s="168"/>
      <c r="CK44" s="168"/>
      <c r="CL44" s="168"/>
      <c r="CM44" s="168"/>
      <c r="CN44" s="168"/>
      <c r="CO44" s="168"/>
      <c r="CP44" s="169"/>
      <c r="CQ44" s="170" t="s">
        <v>9</v>
      </c>
      <c r="CR44" s="168"/>
      <c r="CS44" s="168"/>
      <c r="CT44" s="168"/>
      <c r="CU44" s="168"/>
      <c r="CV44" s="168"/>
      <c r="CW44" s="168"/>
      <c r="CX44" s="168"/>
      <c r="CY44" s="168"/>
      <c r="CZ44" s="168"/>
      <c r="DA44" s="168"/>
      <c r="DB44" s="168"/>
      <c r="DC44" s="168"/>
      <c r="DD44" s="169"/>
    </row>
    <row r="45" spans="1:108" s="31" customFormat="1" ht="17.25" customHeight="1" x14ac:dyDescent="0.2">
      <c r="A45" s="93"/>
      <c r="B45" s="94"/>
      <c r="C45" s="94"/>
      <c r="D45" s="94"/>
      <c r="E45" s="94"/>
      <c r="F45" s="94"/>
      <c r="G45" s="94"/>
      <c r="H45" s="94"/>
      <c r="I45" s="94"/>
      <c r="J45" s="94"/>
      <c r="K45" s="94"/>
      <c r="L45" s="94"/>
      <c r="M45" s="94"/>
      <c r="N45" s="95"/>
      <c r="O45" s="93"/>
      <c r="P45" s="94"/>
      <c r="Q45" s="94"/>
      <c r="R45" s="94"/>
      <c r="S45" s="94"/>
      <c r="T45" s="94"/>
      <c r="U45" s="94"/>
      <c r="V45" s="94"/>
      <c r="W45" s="94"/>
      <c r="X45" s="94"/>
      <c r="Y45" s="94"/>
      <c r="Z45" s="94"/>
      <c r="AA45" s="94"/>
      <c r="AB45" s="94"/>
      <c r="AC45" s="94"/>
      <c r="AD45" s="94"/>
      <c r="AE45" s="94"/>
      <c r="AF45" s="94"/>
      <c r="AG45" s="94"/>
      <c r="AH45" s="94"/>
      <c r="AI45" s="94"/>
      <c r="AJ45" s="94"/>
      <c r="AK45" s="94"/>
      <c r="AL45" s="94"/>
      <c r="AM45" s="94"/>
      <c r="AN45" s="94"/>
      <c r="AO45" s="94"/>
      <c r="AP45" s="94"/>
      <c r="AQ45" s="94"/>
      <c r="AR45" s="94"/>
      <c r="AS45" s="94"/>
      <c r="AT45" s="94"/>
      <c r="AU45" s="94"/>
      <c r="AV45" s="94"/>
      <c r="AW45" s="94"/>
      <c r="AX45" s="94"/>
      <c r="AY45" s="94"/>
      <c r="AZ45" s="94"/>
      <c r="BA45" s="94"/>
      <c r="BB45" s="94"/>
      <c r="BC45" s="94"/>
      <c r="BD45" s="94"/>
      <c r="BE45" s="94"/>
      <c r="BF45" s="94"/>
      <c r="BG45" s="93"/>
      <c r="BH45" s="94"/>
      <c r="BI45" s="94"/>
      <c r="BJ45" s="94"/>
      <c r="BK45" s="94"/>
      <c r="BL45" s="94"/>
      <c r="BM45" s="94"/>
      <c r="BN45" s="95"/>
      <c r="BO45" s="32"/>
      <c r="BP45" s="118">
        <v>20</v>
      </c>
      <c r="BQ45" s="118"/>
      <c r="BR45" s="118"/>
      <c r="BS45" s="118"/>
      <c r="BT45" s="117" t="s">
        <v>91</v>
      </c>
      <c r="BU45" s="128"/>
      <c r="BV45" s="128"/>
      <c r="BW45" s="128"/>
      <c r="BX45" s="33" t="s">
        <v>62</v>
      </c>
      <c r="BY45" s="33"/>
      <c r="BZ45" s="33"/>
      <c r="CA45" s="33"/>
      <c r="CC45" s="30"/>
      <c r="CD45" s="118">
        <v>20</v>
      </c>
      <c r="CE45" s="118"/>
      <c r="CF45" s="118"/>
      <c r="CG45" s="118"/>
      <c r="CH45" s="117" t="s">
        <v>99</v>
      </c>
      <c r="CI45" s="117"/>
      <c r="CJ45" s="117"/>
      <c r="CK45" s="117"/>
      <c r="CL45" s="33" t="s">
        <v>63</v>
      </c>
      <c r="CM45" s="33"/>
      <c r="CN45" s="33"/>
      <c r="CO45" s="33"/>
      <c r="CP45" s="34"/>
      <c r="CQ45" s="30"/>
      <c r="CR45" s="118">
        <v>20</v>
      </c>
      <c r="CS45" s="118"/>
      <c r="CT45" s="118"/>
      <c r="CU45" s="118"/>
      <c r="CV45" s="117" t="s">
        <v>98</v>
      </c>
      <c r="CW45" s="117"/>
      <c r="CX45" s="117"/>
      <c r="CY45" s="117"/>
      <c r="CZ45" s="33" t="s">
        <v>64</v>
      </c>
      <c r="DA45" s="33"/>
      <c r="DB45" s="33"/>
      <c r="DC45" s="33"/>
      <c r="DD45" s="34"/>
    </row>
    <row r="46" spans="1:108" s="31" customFormat="1" ht="4.5" customHeight="1" thickBot="1" x14ac:dyDescent="0.25">
      <c r="A46" s="96"/>
      <c r="B46" s="97"/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8"/>
      <c r="O46" s="96"/>
      <c r="P46" s="97"/>
      <c r="Q46" s="97"/>
      <c r="R46" s="97"/>
      <c r="S46" s="97"/>
      <c r="T46" s="97"/>
      <c r="U46" s="97"/>
      <c r="V46" s="97"/>
      <c r="W46" s="97"/>
      <c r="X46" s="97"/>
      <c r="Y46" s="97"/>
      <c r="Z46" s="97"/>
      <c r="AA46" s="97"/>
      <c r="AB46" s="97"/>
      <c r="AC46" s="97"/>
      <c r="AD46" s="97"/>
      <c r="AE46" s="97"/>
      <c r="AF46" s="97"/>
      <c r="AG46" s="97"/>
      <c r="AH46" s="97"/>
      <c r="AI46" s="97"/>
      <c r="AJ46" s="97"/>
      <c r="AK46" s="97"/>
      <c r="AL46" s="97"/>
      <c r="AM46" s="97"/>
      <c r="AN46" s="97"/>
      <c r="AO46" s="97"/>
      <c r="AP46" s="97"/>
      <c r="AQ46" s="97"/>
      <c r="AR46" s="97"/>
      <c r="AS46" s="97"/>
      <c r="AT46" s="97"/>
      <c r="AU46" s="97"/>
      <c r="AV46" s="97"/>
      <c r="AW46" s="97"/>
      <c r="AX46" s="97"/>
      <c r="AY46" s="97"/>
      <c r="AZ46" s="97"/>
      <c r="BA46" s="97"/>
      <c r="BB46" s="97"/>
      <c r="BC46" s="97"/>
      <c r="BD46" s="97"/>
      <c r="BE46" s="97"/>
      <c r="BF46" s="97"/>
      <c r="BG46" s="93"/>
      <c r="BH46" s="94"/>
      <c r="BI46" s="94"/>
      <c r="BJ46" s="94"/>
      <c r="BK46" s="94"/>
      <c r="BL46" s="94"/>
      <c r="BM46" s="94"/>
      <c r="BN46" s="95"/>
      <c r="BO46" s="35"/>
      <c r="BP46" s="35"/>
      <c r="BQ46" s="35"/>
      <c r="BR46" s="35"/>
      <c r="BS46" s="35"/>
      <c r="BT46" s="35"/>
      <c r="BU46" s="35"/>
      <c r="BV46" s="35"/>
      <c r="BW46" s="35"/>
      <c r="BX46" s="35"/>
      <c r="BY46" s="35"/>
      <c r="BZ46" s="35"/>
      <c r="CA46" s="35"/>
      <c r="CB46" s="35"/>
      <c r="CC46" s="36"/>
      <c r="CD46" s="35"/>
      <c r="CE46" s="35"/>
      <c r="CF46" s="35"/>
      <c r="CG46" s="35"/>
      <c r="CH46" s="35"/>
      <c r="CI46" s="35"/>
      <c r="CJ46" s="35"/>
      <c r="CK46" s="35"/>
      <c r="CL46" s="35"/>
      <c r="CM46" s="35"/>
      <c r="CN46" s="35"/>
      <c r="CO46" s="35"/>
      <c r="CP46" s="37"/>
      <c r="CQ46" s="38"/>
      <c r="CR46" s="39"/>
      <c r="CS46" s="39"/>
      <c r="CT46" s="39"/>
      <c r="CU46" s="39"/>
      <c r="CV46" s="39"/>
      <c r="CW46" s="39"/>
      <c r="CX46" s="39"/>
      <c r="CY46" s="39"/>
      <c r="CZ46" s="39"/>
      <c r="DA46" s="39"/>
      <c r="DB46" s="39"/>
      <c r="DC46" s="39"/>
      <c r="DD46" s="40"/>
    </row>
    <row r="47" spans="1:108" s="11" customFormat="1" ht="18" customHeight="1" x14ac:dyDescent="0.25">
      <c r="A47" s="79"/>
      <c r="B47" s="80"/>
      <c r="C47" s="80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1"/>
      <c r="O47" s="99" t="s">
        <v>30</v>
      </c>
      <c r="P47" s="100"/>
      <c r="Q47" s="100"/>
      <c r="R47" s="100"/>
      <c r="S47" s="100"/>
      <c r="T47" s="100"/>
      <c r="U47" s="100"/>
      <c r="V47" s="100"/>
      <c r="W47" s="100"/>
      <c r="X47" s="100"/>
      <c r="Y47" s="100"/>
      <c r="Z47" s="100"/>
      <c r="AA47" s="100"/>
      <c r="AB47" s="100"/>
      <c r="AC47" s="100"/>
      <c r="AD47" s="100"/>
      <c r="AE47" s="100"/>
      <c r="AF47" s="100"/>
      <c r="AG47" s="100"/>
      <c r="AH47" s="100"/>
      <c r="AI47" s="100"/>
      <c r="AJ47" s="100"/>
      <c r="AK47" s="100"/>
      <c r="AL47" s="100"/>
      <c r="AM47" s="100"/>
      <c r="AN47" s="100"/>
      <c r="AO47" s="100"/>
      <c r="AP47" s="100"/>
      <c r="AQ47" s="100"/>
      <c r="AR47" s="100"/>
      <c r="AS47" s="100"/>
      <c r="AT47" s="100"/>
      <c r="AU47" s="100"/>
      <c r="AV47" s="100"/>
      <c r="AW47" s="100"/>
      <c r="AX47" s="100"/>
      <c r="AY47" s="100"/>
      <c r="AZ47" s="100"/>
      <c r="BA47" s="100"/>
      <c r="BB47" s="100"/>
      <c r="BC47" s="100"/>
      <c r="BD47" s="100"/>
      <c r="BE47" s="100"/>
      <c r="BF47" s="100"/>
      <c r="BG47" s="156">
        <v>1310</v>
      </c>
      <c r="BH47" s="157"/>
      <c r="BI47" s="157"/>
      <c r="BJ47" s="157"/>
      <c r="BK47" s="157"/>
      <c r="BL47" s="157"/>
      <c r="BM47" s="157"/>
      <c r="BN47" s="158"/>
      <c r="BO47" s="105">
        <v>101192</v>
      </c>
      <c r="BP47" s="106"/>
      <c r="BQ47" s="106"/>
      <c r="BR47" s="106"/>
      <c r="BS47" s="106"/>
      <c r="BT47" s="106"/>
      <c r="BU47" s="106"/>
      <c r="BV47" s="106"/>
      <c r="BW47" s="106"/>
      <c r="BX47" s="106"/>
      <c r="BY47" s="106"/>
      <c r="BZ47" s="106"/>
      <c r="CA47" s="106"/>
      <c r="CB47" s="107"/>
      <c r="CC47" s="129">
        <v>101192</v>
      </c>
      <c r="CD47" s="106"/>
      <c r="CE47" s="106"/>
      <c r="CF47" s="106"/>
      <c r="CG47" s="106"/>
      <c r="CH47" s="106"/>
      <c r="CI47" s="106"/>
      <c r="CJ47" s="106"/>
      <c r="CK47" s="106"/>
      <c r="CL47" s="106"/>
      <c r="CM47" s="106"/>
      <c r="CN47" s="106"/>
      <c r="CO47" s="106"/>
      <c r="CP47" s="107"/>
      <c r="CQ47" s="129">
        <v>2250</v>
      </c>
      <c r="CR47" s="106"/>
      <c r="CS47" s="106"/>
      <c r="CT47" s="106"/>
      <c r="CU47" s="106"/>
      <c r="CV47" s="106"/>
      <c r="CW47" s="106"/>
      <c r="CX47" s="106"/>
      <c r="CY47" s="106"/>
      <c r="CZ47" s="106"/>
      <c r="DA47" s="106"/>
      <c r="DB47" s="106"/>
      <c r="DC47" s="106"/>
      <c r="DD47" s="130"/>
    </row>
    <row r="48" spans="1:108" s="11" customFormat="1" ht="18" customHeight="1" x14ac:dyDescent="0.25">
      <c r="A48" s="82"/>
      <c r="B48" s="83"/>
      <c r="C48" s="83"/>
      <c r="D48" s="83"/>
      <c r="E48" s="83"/>
      <c r="F48" s="83"/>
      <c r="G48" s="83"/>
      <c r="H48" s="83"/>
      <c r="I48" s="83"/>
      <c r="J48" s="83"/>
      <c r="K48" s="83"/>
      <c r="L48" s="83"/>
      <c r="M48" s="83"/>
      <c r="N48" s="84"/>
      <c r="O48" s="101" t="s">
        <v>42</v>
      </c>
      <c r="P48" s="102"/>
      <c r="Q48" s="102"/>
      <c r="R48" s="102"/>
      <c r="S48" s="102"/>
      <c r="T48" s="102"/>
      <c r="U48" s="102"/>
      <c r="V48" s="102"/>
      <c r="W48" s="102"/>
      <c r="X48" s="102"/>
      <c r="Y48" s="102"/>
      <c r="Z48" s="102"/>
      <c r="AA48" s="102"/>
      <c r="AB48" s="102"/>
      <c r="AC48" s="102"/>
      <c r="AD48" s="102"/>
      <c r="AE48" s="102"/>
      <c r="AF48" s="102"/>
      <c r="AG48" s="102"/>
      <c r="AH48" s="102"/>
      <c r="AI48" s="102"/>
      <c r="AJ48" s="102"/>
      <c r="AK48" s="102"/>
      <c r="AL48" s="102"/>
      <c r="AM48" s="102"/>
      <c r="AN48" s="102"/>
      <c r="AO48" s="102"/>
      <c r="AP48" s="102"/>
      <c r="AQ48" s="102"/>
      <c r="AR48" s="102"/>
      <c r="AS48" s="102"/>
      <c r="AT48" s="102"/>
      <c r="AU48" s="102"/>
      <c r="AV48" s="102"/>
      <c r="AW48" s="102"/>
      <c r="AX48" s="102"/>
      <c r="AY48" s="102"/>
      <c r="AZ48" s="102"/>
      <c r="BA48" s="102"/>
      <c r="BB48" s="102"/>
      <c r="BC48" s="102"/>
      <c r="BD48" s="102"/>
      <c r="BE48" s="102"/>
      <c r="BF48" s="102"/>
      <c r="BG48" s="131"/>
      <c r="BH48" s="109"/>
      <c r="BI48" s="109"/>
      <c r="BJ48" s="109"/>
      <c r="BK48" s="109"/>
      <c r="BL48" s="109"/>
      <c r="BM48" s="109"/>
      <c r="BN48" s="132"/>
      <c r="BO48" s="108"/>
      <c r="BP48" s="109"/>
      <c r="BQ48" s="109"/>
      <c r="BR48" s="109"/>
      <c r="BS48" s="109"/>
      <c r="BT48" s="109"/>
      <c r="BU48" s="109"/>
      <c r="BV48" s="109"/>
      <c r="BW48" s="109"/>
      <c r="BX48" s="109"/>
      <c r="BY48" s="109"/>
      <c r="BZ48" s="109"/>
      <c r="CA48" s="109"/>
      <c r="CB48" s="110"/>
      <c r="CC48" s="131"/>
      <c r="CD48" s="109"/>
      <c r="CE48" s="109"/>
      <c r="CF48" s="109"/>
      <c r="CG48" s="109"/>
      <c r="CH48" s="109"/>
      <c r="CI48" s="109"/>
      <c r="CJ48" s="109"/>
      <c r="CK48" s="109"/>
      <c r="CL48" s="109"/>
      <c r="CM48" s="109"/>
      <c r="CN48" s="109"/>
      <c r="CO48" s="109"/>
      <c r="CP48" s="110"/>
      <c r="CQ48" s="131"/>
      <c r="CR48" s="109"/>
      <c r="CS48" s="109"/>
      <c r="CT48" s="109"/>
      <c r="CU48" s="109"/>
      <c r="CV48" s="109"/>
      <c r="CW48" s="109"/>
      <c r="CX48" s="109"/>
      <c r="CY48" s="109"/>
      <c r="CZ48" s="109"/>
      <c r="DA48" s="109"/>
      <c r="DB48" s="109"/>
      <c r="DC48" s="109"/>
      <c r="DD48" s="132"/>
    </row>
    <row r="49" spans="1:108" s="11" customFormat="1" ht="18" customHeight="1" x14ac:dyDescent="0.25">
      <c r="A49" s="85"/>
      <c r="B49" s="86"/>
      <c r="C49" s="86"/>
      <c r="D49" s="86"/>
      <c r="E49" s="86"/>
      <c r="F49" s="86"/>
      <c r="G49" s="86"/>
      <c r="H49" s="86"/>
      <c r="I49" s="86"/>
      <c r="J49" s="86"/>
      <c r="K49" s="86"/>
      <c r="L49" s="86"/>
      <c r="M49" s="86"/>
      <c r="N49" s="87"/>
      <c r="O49" s="14"/>
      <c r="P49" s="103" t="s">
        <v>43</v>
      </c>
      <c r="Q49" s="103"/>
      <c r="R49" s="103"/>
      <c r="S49" s="103"/>
      <c r="T49" s="103"/>
      <c r="U49" s="103"/>
      <c r="V49" s="103"/>
      <c r="W49" s="103"/>
      <c r="X49" s="103"/>
      <c r="Y49" s="103"/>
      <c r="Z49" s="103"/>
      <c r="AA49" s="103"/>
      <c r="AB49" s="103"/>
      <c r="AC49" s="103"/>
      <c r="AD49" s="103"/>
      <c r="AE49" s="103"/>
      <c r="AF49" s="103"/>
      <c r="AG49" s="103"/>
      <c r="AH49" s="103"/>
      <c r="AI49" s="103"/>
      <c r="AJ49" s="103"/>
      <c r="AK49" s="103"/>
      <c r="AL49" s="103"/>
      <c r="AM49" s="103"/>
      <c r="AN49" s="103"/>
      <c r="AO49" s="103"/>
      <c r="AP49" s="103"/>
      <c r="AQ49" s="103"/>
      <c r="AR49" s="103"/>
      <c r="AS49" s="103"/>
      <c r="AT49" s="103"/>
      <c r="AU49" s="103"/>
      <c r="AV49" s="103"/>
      <c r="AW49" s="103"/>
      <c r="AX49" s="103"/>
      <c r="AY49" s="103"/>
      <c r="AZ49" s="103"/>
      <c r="BA49" s="103"/>
      <c r="BB49" s="103"/>
      <c r="BC49" s="103"/>
      <c r="BD49" s="103"/>
      <c r="BE49" s="103"/>
      <c r="BF49" s="103"/>
      <c r="BG49" s="133"/>
      <c r="BH49" s="112"/>
      <c r="BI49" s="112"/>
      <c r="BJ49" s="112"/>
      <c r="BK49" s="112"/>
      <c r="BL49" s="112"/>
      <c r="BM49" s="112"/>
      <c r="BN49" s="134"/>
      <c r="BO49" s="111"/>
      <c r="BP49" s="112"/>
      <c r="BQ49" s="112"/>
      <c r="BR49" s="112"/>
      <c r="BS49" s="112"/>
      <c r="BT49" s="112"/>
      <c r="BU49" s="112"/>
      <c r="BV49" s="112"/>
      <c r="BW49" s="112"/>
      <c r="BX49" s="112"/>
      <c r="BY49" s="112"/>
      <c r="BZ49" s="112"/>
      <c r="CA49" s="112"/>
      <c r="CB49" s="113"/>
      <c r="CC49" s="133"/>
      <c r="CD49" s="112"/>
      <c r="CE49" s="112"/>
      <c r="CF49" s="112"/>
      <c r="CG49" s="112"/>
      <c r="CH49" s="112"/>
      <c r="CI49" s="112"/>
      <c r="CJ49" s="112"/>
      <c r="CK49" s="112"/>
      <c r="CL49" s="112"/>
      <c r="CM49" s="112"/>
      <c r="CN49" s="112"/>
      <c r="CO49" s="112"/>
      <c r="CP49" s="113"/>
      <c r="CQ49" s="133"/>
      <c r="CR49" s="112"/>
      <c r="CS49" s="112"/>
      <c r="CT49" s="112"/>
      <c r="CU49" s="112"/>
      <c r="CV49" s="112"/>
      <c r="CW49" s="112"/>
      <c r="CX49" s="112"/>
      <c r="CY49" s="112"/>
      <c r="CZ49" s="112"/>
      <c r="DA49" s="112"/>
      <c r="DB49" s="112"/>
      <c r="DC49" s="112"/>
      <c r="DD49" s="134"/>
    </row>
    <row r="50" spans="1:108" s="11" customFormat="1" ht="49.5" customHeight="1" x14ac:dyDescent="0.25">
      <c r="A50" s="72"/>
      <c r="B50" s="73"/>
      <c r="C50" s="73"/>
      <c r="D50" s="73"/>
      <c r="E50" s="73"/>
      <c r="F50" s="73"/>
      <c r="G50" s="73"/>
      <c r="H50" s="73"/>
      <c r="I50" s="73"/>
      <c r="J50" s="73"/>
      <c r="K50" s="73"/>
      <c r="L50" s="73"/>
      <c r="M50" s="73"/>
      <c r="N50" s="74"/>
      <c r="O50" s="15"/>
      <c r="P50" s="152" t="s">
        <v>44</v>
      </c>
      <c r="Q50" s="152"/>
      <c r="R50" s="152"/>
      <c r="S50" s="152"/>
      <c r="T50" s="152"/>
      <c r="U50" s="152"/>
      <c r="V50" s="152"/>
      <c r="W50" s="152"/>
      <c r="X50" s="152"/>
      <c r="Y50" s="152"/>
      <c r="Z50" s="152"/>
      <c r="AA50" s="152"/>
      <c r="AB50" s="152"/>
      <c r="AC50" s="152"/>
      <c r="AD50" s="152"/>
      <c r="AE50" s="152"/>
      <c r="AF50" s="152"/>
      <c r="AG50" s="152"/>
      <c r="AH50" s="152"/>
      <c r="AI50" s="152"/>
      <c r="AJ50" s="152"/>
      <c r="AK50" s="152"/>
      <c r="AL50" s="152"/>
      <c r="AM50" s="152"/>
      <c r="AN50" s="152"/>
      <c r="AO50" s="152"/>
      <c r="AP50" s="152"/>
      <c r="AQ50" s="152"/>
      <c r="AR50" s="152"/>
      <c r="AS50" s="152"/>
      <c r="AT50" s="152"/>
      <c r="AU50" s="152"/>
      <c r="AV50" s="152"/>
      <c r="AW50" s="152"/>
      <c r="AX50" s="152"/>
      <c r="AY50" s="152"/>
      <c r="AZ50" s="152"/>
      <c r="BA50" s="152"/>
      <c r="BB50" s="152"/>
      <c r="BC50" s="152"/>
      <c r="BD50" s="152"/>
      <c r="BE50" s="152"/>
      <c r="BF50" s="152"/>
      <c r="BG50" s="122">
        <v>1320</v>
      </c>
      <c r="BH50" s="123"/>
      <c r="BI50" s="123"/>
      <c r="BJ50" s="123"/>
      <c r="BK50" s="123"/>
      <c r="BL50" s="123"/>
      <c r="BM50" s="123"/>
      <c r="BN50" s="123"/>
      <c r="BO50" s="135" t="s">
        <v>31</v>
      </c>
      <c r="BP50" s="123"/>
      <c r="BQ50" s="123" t="s">
        <v>112</v>
      </c>
      <c r="BR50" s="123"/>
      <c r="BS50" s="123"/>
      <c r="BT50" s="123"/>
      <c r="BU50" s="123"/>
      <c r="BV50" s="123"/>
      <c r="BW50" s="123"/>
      <c r="BX50" s="123"/>
      <c r="BY50" s="123"/>
      <c r="BZ50" s="123"/>
      <c r="CA50" s="123" t="s">
        <v>32</v>
      </c>
      <c r="CB50" s="124"/>
      <c r="CC50" s="122" t="s">
        <v>31</v>
      </c>
      <c r="CD50" s="123"/>
      <c r="CE50" s="123" t="s">
        <v>112</v>
      </c>
      <c r="CF50" s="123"/>
      <c r="CG50" s="123"/>
      <c r="CH50" s="123"/>
      <c r="CI50" s="123"/>
      <c r="CJ50" s="123"/>
      <c r="CK50" s="123"/>
      <c r="CL50" s="123"/>
      <c r="CM50" s="123"/>
      <c r="CN50" s="123"/>
      <c r="CO50" s="123" t="s">
        <v>32</v>
      </c>
      <c r="CP50" s="124"/>
      <c r="CQ50" s="122" t="s">
        <v>31</v>
      </c>
      <c r="CR50" s="123"/>
      <c r="CS50" s="123" t="s">
        <v>112</v>
      </c>
      <c r="CT50" s="123"/>
      <c r="CU50" s="123"/>
      <c r="CV50" s="123"/>
      <c r="CW50" s="123"/>
      <c r="CX50" s="123"/>
      <c r="CY50" s="123"/>
      <c r="CZ50" s="123"/>
      <c r="DA50" s="123"/>
      <c r="DB50" s="123"/>
      <c r="DC50" s="123" t="s">
        <v>32</v>
      </c>
      <c r="DD50" s="136"/>
    </row>
    <row r="51" spans="1:108" s="11" customFormat="1" ht="33" customHeight="1" x14ac:dyDescent="0.25">
      <c r="A51" s="72"/>
      <c r="B51" s="73"/>
      <c r="C51" s="73"/>
      <c r="D51" s="73"/>
      <c r="E51" s="73"/>
      <c r="F51" s="73"/>
      <c r="G51" s="73"/>
      <c r="H51" s="73"/>
      <c r="I51" s="73"/>
      <c r="J51" s="73"/>
      <c r="K51" s="73"/>
      <c r="L51" s="73"/>
      <c r="M51" s="73"/>
      <c r="N51" s="74"/>
      <c r="O51" s="15"/>
      <c r="P51" s="152" t="s">
        <v>45</v>
      </c>
      <c r="Q51" s="152"/>
      <c r="R51" s="152"/>
      <c r="S51" s="152"/>
      <c r="T51" s="152"/>
      <c r="U51" s="152"/>
      <c r="V51" s="152"/>
      <c r="W51" s="152"/>
      <c r="X51" s="152"/>
      <c r="Y51" s="152"/>
      <c r="Z51" s="152"/>
      <c r="AA51" s="152"/>
      <c r="AB51" s="152"/>
      <c r="AC51" s="152"/>
      <c r="AD51" s="152"/>
      <c r="AE51" s="152"/>
      <c r="AF51" s="152"/>
      <c r="AG51" s="152"/>
      <c r="AH51" s="152"/>
      <c r="AI51" s="152"/>
      <c r="AJ51" s="152"/>
      <c r="AK51" s="152"/>
      <c r="AL51" s="152"/>
      <c r="AM51" s="152"/>
      <c r="AN51" s="152"/>
      <c r="AO51" s="152"/>
      <c r="AP51" s="152"/>
      <c r="AQ51" s="152"/>
      <c r="AR51" s="152"/>
      <c r="AS51" s="152"/>
      <c r="AT51" s="152"/>
      <c r="AU51" s="152"/>
      <c r="AV51" s="152"/>
      <c r="AW51" s="152"/>
      <c r="AX51" s="152"/>
      <c r="AY51" s="152"/>
      <c r="AZ51" s="152"/>
      <c r="BA51" s="152"/>
      <c r="BB51" s="152"/>
      <c r="BC51" s="152"/>
      <c r="BD51" s="152"/>
      <c r="BE51" s="152"/>
      <c r="BF51" s="152"/>
      <c r="BG51" s="122">
        <v>1340</v>
      </c>
      <c r="BH51" s="123"/>
      <c r="BI51" s="123"/>
      <c r="BJ51" s="123"/>
      <c r="BK51" s="123"/>
      <c r="BL51" s="123"/>
      <c r="BM51" s="123"/>
      <c r="BN51" s="123"/>
      <c r="BO51" s="135" t="s">
        <v>112</v>
      </c>
      <c r="BP51" s="123"/>
      <c r="BQ51" s="123"/>
      <c r="BR51" s="123"/>
      <c r="BS51" s="123"/>
      <c r="BT51" s="123"/>
      <c r="BU51" s="123"/>
      <c r="BV51" s="123"/>
      <c r="BW51" s="123"/>
      <c r="BX51" s="123"/>
      <c r="BY51" s="123"/>
      <c r="BZ51" s="123"/>
      <c r="CA51" s="123"/>
      <c r="CB51" s="124"/>
      <c r="CC51" s="122" t="s">
        <v>112</v>
      </c>
      <c r="CD51" s="123"/>
      <c r="CE51" s="123"/>
      <c r="CF51" s="123"/>
      <c r="CG51" s="123"/>
      <c r="CH51" s="123"/>
      <c r="CI51" s="123"/>
      <c r="CJ51" s="123"/>
      <c r="CK51" s="123"/>
      <c r="CL51" s="123"/>
      <c r="CM51" s="123"/>
      <c r="CN51" s="123"/>
      <c r="CO51" s="123"/>
      <c r="CP51" s="124"/>
      <c r="CQ51" s="122" t="s">
        <v>112</v>
      </c>
      <c r="CR51" s="123"/>
      <c r="CS51" s="123"/>
      <c r="CT51" s="123"/>
      <c r="CU51" s="123"/>
      <c r="CV51" s="123"/>
      <c r="CW51" s="123"/>
      <c r="CX51" s="123"/>
      <c r="CY51" s="123"/>
      <c r="CZ51" s="123"/>
      <c r="DA51" s="123"/>
      <c r="DB51" s="123"/>
      <c r="DC51" s="123"/>
      <c r="DD51" s="136"/>
    </row>
    <row r="52" spans="1:108" s="11" customFormat="1" ht="33" customHeight="1" x14ac:dyDescent="0.25">
      <c r="A52" s="72"/>
      <c r="B52" s="73"/>
      <c r="C52" s="73"/>
      <c r="D52" s="73"/>
      <c r="E52" s="73"/>
      <c r="F52" s="73"/>
      <c r="G52" s="73"/>
      <c r="H52" s="73"/>
      <c r="I52" s="73"/>
      <c r="J52" s="73"/>
      <c r="K52" s="73"/>
      <c r="L52" s="73"/>
      <c r="M52" s="73"/>
      <c r="N52" s="74"/>
      <c r="O52" s="15"/>
      <c r="P52" s="152" t="s">
        <v>46</v>
      </c>
      <c r="Q52" s="152"/>
      <c r="R52" s="152"/>
      <c r="S52" s="152"/>
      <c r="T52" s="152"/>
      <c r="U52" s="152"/>
      <c r="V52" s="152"/>
      <c r="W52" s="152"/>
      <c r="X52" s="152"/>
      <c r="Y52" s="152"/>
      <c r="Z52" s="152"/>
      <c r="AA52" s="152"/>
      <c r="AB52" s="152"/>
      <c r="AC52" s="152"/>
      <c r="AD52" s="152"/>
      <c r="AE52" s="152"/>
      <c r="AF52" s="152"/>
      <c r="AG52" s="152"/>
      <c r="AH52" s="152"/>
      <c r="AI52" s="152"/>
      <c r="AJ52" s="152"/>
      <c r="AK52" s="152"/>
      <c r="AL52" s="152"/>
      <c r="AM52" s="152"/>
      <c r="AN52" s="152"/>
      <c r="AO52" s="152"/>
      <c r="AP52" s="152"/>
      <c r="AQ52" s="152"/>
      <c r="AR52" s="152"/>
      <c r="AS52" s="152"/>
      <c r="AT52" s="152"/>
      <c r="AU52" s="152"/>
      <c r="AV52" s="152"/>
      <c r="AW52" s="152"/>
      <c r="AX52" s="152"/>
      <c r="AY52" s="152"/>
      <c r="AZ52" s="152"/>
      <c r="BA52" s="152"/>
      <c r="BB52" s="152"/>
      <c r="BC52" s="152"/>
      <c r="BD52" s="152"/>
      <c r="BE52" s="152"/>
      <c r="BF52" s="152"/>
      <c r="BG52" s="122">
        <v>1350</v>
      </c>
      <c r="BH52" s="123"/>
      <c r="BI52" s="123"/>
      <c r="BJ52" s="123"/>
      <c r="BK52" s="123"/>
      <c r="BL52" s="123"/>
      <c r="BM52" s="123"/>
      <c r="BN52" s="123"/>
      <c r="BO52" s="135" t="s">
        <v>112</v>
      </c>
      <c r="BP52" s="123"/>
      <c r="BQ52" s="123"/>
      <c r="BR52" s="123"/>
      <c r="BS52" s="123"/>
      <c r="BT52" s="123"/>
      <c r="BU52" s="123"/>
      <c r="BV52" s="123"/>
      <c r="BW52" s="123"/>
      <c r="BX52" s="123"/>
      <c r="BY52" s="123"/>
      <c r="BZ52" s="123"/>
      <c r="CA52" s="123"/>
      <c r="CB52" s="124"/>
      <c r="CC52" s="122" t="s">
        <v>112</v>
      </c>
      <c r="CD52" s="123"/>
      <c r="CE52" s="123"/>
      <c r="CF52" s="123"/>
      <c r="CG52" s="123"/>
      <c r="CH52" s="123"/>
      <c r="CI52" s="123"/>
      <c r="CJ52" s="123"/>
      <c r="CK52" s="123"/>
      <c r="CL52" s="123"/>
      <c r="CM52" s="123"/>
      <c r="CN52" s="123"/>
      <c r="CO52" s="123"/>
      <c r="CP52" s="124"/>
      <c r="CQ52" s="122">
        <v>72157</v>
      </c>
      <c r="CR52" s="123"/>
      <c r="CS52" s="123"/>
      <c r="CT52" s="123"/>
      <c r="CU52" s="123"/>
      <c r="CV52" s="123"/>
      <c r="CW52" s="123"/>
      <c r="CX52" s="123"/>
      <c r="CY52" s="123"/>
      <c r="CZ52" s="123"/>
      <c r="DA52" s="123"/>
      <c r="DB52" s="123"/>
      <c r="DC52" s="123"/>
      <c r="DD52" s="136"/>
    </row>
    <row r="53" spans="1:108" s="13" customFormat="1" ht="18" customHeight="1" x14ac:dyDescent="0.25">
      <c r="A53" s="72"/>
      <c r="B53" s="73"/>
      <c r="C53" s="73"/>
      <c r="D53" s="73"/>
      <c r="E53" s="73"/>
      <c r="F53" s="73"/>
      <c r="G53" s="73"/>
      <c r="H53" s="73"/>
      <c r="I53" s="73"/>
      <c r="J53" s="73"/>
      <c r="K53" s="73"/>
      <c r="L53" s="73"/>
      <c r="M53" s="73"/>
      <c r="N53" s="74"/>
      <c r="O53" s="15"/>
      <c r="P53" s="104" t="s">
        <v>33</v>
      </c>
      <c r="Q53" s="104"/>
      <c r="R53" s="104"/>
      <c r="S53" s="104"/>
      <c r="T53" s="104"/>
      <c r="U53" s="104"/>
      <c r="V53" s="104"/>
      <c r="W53" s="104"/>
      <c r="X53" s="104"/>
      <c r="Y53" s="104"/>
      <c r="Z53" s="104"/>
      <c r="AA53" s="104"/>
      <c r="AB53" s="104"/>
      <c r="AC53" s="104"/>
      <c r="AD53" s="104"/>
      <c r="AE53" s="104"/>
      <c r="AF53" s="104"/>
      <c r="AG53" s="104"/>
      <c r="AH53" s="104"/>
      <c r="AI53" s="104"/>
      <c r="AJ53" s="104"/>
      <c r="AK53" s="104"/>
      <c r="AL53" s="104"/>
      <c r="AM53" s="104"/>
      <c r="AN53" s="104"/>
      <c r="AO53" s="104"/>
      <c r="AP53" s="104"/>
      <c r="AQ53" s="104"/>
      <c r="AR53" s="104"/>
      <c r="AS53" s="104"/>
      <c r="AT53" s="104"/>
      <c r="AU53" s="104"/>
      <c r="AV53" s="104"/>
      <c r="AW53" s="104"/>
      <c r="AX53" s="104"/>
      <c r="AY53" s="104"/>
      <c r="AZ53" s="104"/>
      <c r="BA53" s="104"/>
      <c r="BB53" s="104"/>
      <c r="BC53" s="104"/>
      <c r="BD53" s="104"/>
      <c r="BE53" s="104"/>
      <c r="BF53" s="104"/>
      <c r="BG53" s="122">
        <v>1360</v>
      </c>
      <c r="BH53" s="123"/>
      <c r="BI53" s="123"/>
      <c r="BJ53" s="123"/>
      <c r="BK53" s="123"/>
      <c r="BL53" s="123"/>
      <c r="BM53" s="123"/>
      <c r="BN53" s="123"/>
      <c r="BO53" s="135" t="s">
        <v>112</v>
      </c>
      <c r="BP53" s="123"/>
      <c r="BQ53" s="123"/>
      <c r="BR53" s="123"/>
      <c r="BS53" s="123"/>
      <c r="BT53" s="123"/>
      <c r="BU53" s="123"/>
      <c r="BV53" s="123"/>
      <c r="BW53" s="123"/>
      <c r="BX53" s="123"/>
      <c r="BY53" s="123"/>
      <c r="BZ53" s="123"/>
      <c r="CA53" s="123"/>
      <c r="CB53" s="124"/>
      <c r="CC53" s="122" t="s">
        <v>112</v>
      </c>
      <c r="CD53" s="123"/>
      <c r="CE53" s="123"/>
      <c r="CF53" s="123"/>
      <c r="CG53" s="123"/>
      <c r="CH53" s="123"/>
      <c r="CI53" s="123"/>
      <c r="CJ53" s="123"/>
      <c r="CK53" s="123"/>
      <c r="CL53" s="123"/>
      <c r="CM53" s="123"/>
      <c r="CN53" s="123"/>
      <c r="CO53" s="123"/>
      <c r="CP53" s="124"/>
      <c r="CQ53" s="122" t="s">
        <v>112</v>
      </c>
      <c r="CR53" s="123"/>
      <c r="CS53" s="123"/>
      <c r="CT53" s="123"/>
      <c r="CU53" s="123"/>
      <c r="CV53" s="123"/>
      <c r="CW53" s="123"/>
      <c r="CX53" s="123"/>
      <c r="CY53" s="123"/>
      <c r="CZ53" s="123"/>
      <c r="DA53" s="123"/>
      <c r="DB53" s="123"/>
      <c r="DC53" s="123"/>
      <c r="DD53" s="136"/>
    </row>
    <row r="54" spans="1:108" s="13" customFormat="1" ht="33" customHeight="1" thickBot="1" x14ac:dyDescent="0.3">
      <c r="A54" s="72"/>
      <c r="B54" s="73"/>
      <c r="C54" s="73"/>
      <c r="D54" s="73"/>
      <c r="E54" s="73"/>
      <c r="F54" s="73"/>
      <c r="G54" s="73"/>
      <c r="H54" s="73"/>
      <c r="I54" s="73"/>
      <c r="J54" s="73"/>
      <c r="K54" s="73"/>
      <c r="L54" s="73"/>
      <c r="M54" s="73"/>
      <c r="N54" s="74"/>
      <c r="O54" s="16"/>
      <c r="P54" s="190" t="s">
        <v>34</v>
      </c>
      <c r="Q54" s="190"/>
      <c r="R54" s="190"/>
      <c r="S54" s="190"/>
      <c r="T54" s="190"/>
      <c r="U54" s="190"/>
      <c r="V54" s="190"/>
      <c r="W54" s="190"/>
      <c r="X54" s="190"/>
      <c r="Y54" s="190"/>
      <c r="Z54" s="190"/>
      <c r="AA54" s="190"/>
      <c r="AB54" s="190"/>
      <c r="AC54" s="190"/>
      <c r="AD54" s="190"/>
      <c r="AE54" s="190"/>
      <c r="AF54" s="190"/>
      <c r="AG54" s="190"/>
      <c r="AH54" s="190"/>
      <c r="AI54" s="190"/>
      <c r="AJ54" s="190"/>
      <c r="AK54" s="190"/>
      <c r="AL54" s="190"/>
      <c r="AM54" s="190"/>
      <c r="AN54" s="190"/>
      <c r="AO54" s="190"/>
      <c r="AP54" s="190"/>
      <c r="AQ54" s="190"/>
      <c r="AR54" s="190"/>
      <c r="AS54" s="190"/>
      <c r="AT54" s="190"/>
      <c r="AU54" s="190"/>
      <c r="AV54" s="190"/>
      <c r="AW54" s="190"/>
      <c r="AX54" s="190"/>
      <c r="AY54" s="190"/>
      <c r="AZ54" s="190"/>
      <c r="BA54" s="190"/>
      <c r="BB54" s="190"/>
      <c r="BC54" s="190"/>
      <c r="BD54" s="190"/>
      <c r="BE54" s="190"/>
      <c r="BF54" s="190"/>
      <c r="BG54" s="137">
        <v>1370</v>
      </c>
      <c r="BH54" s="138"/>
      <c r="BI54" s="138"/>
      <c r="BJ54" s="138"/>
      <c r="BK54" s="138"/>
      <c r="BL54" s="138"/>
      <c r="BM54" s="138"/>
      <c r="BN54" s="139"/>
      <c r="BO54" s="55"/>
      <c r="BP54" s="53" t="s">
        <v>31</v>
      </c>
      <c r="BQ54" s="53"/>
      <c r="BR54" s="138">
        <v>39724</v>
      </c>
      <c r="BS54" s="138"/>
      <c r="BT54" s="138"/>
      <c r="BU54" s="138"/>
      <c r="BV54" s="138"/>
      <c r="BW54" s="138"/>
      <c r="BX54" s="138"/>
      <c r="BY54" s="138"/>
      <c r="BZ54" s="138"/>
      <c r="CA54" s="53" t="s">
        <v>32</v>
      </c>
      <c r="CB54" s="54"/>
      <c r="CC54" s="52" t="s">
        <v>31</v>
      </c>
      <c r="CD54" s="138">
        <v>15432</v>
      </c>
      <c r="CE54" s="138"/>
      <c r="CF54" s="138"/>
      <c r="CG54" s="138"/>
      <c r="CH54" s="138"/>
      <c r="CI54" s="138"/>
      <c r="CJ54" s="138"/>
      <c r="CK54" s="138"/>
      <c r="CL54" s="138"/>
      <c r="CM54" s="138"/>
      <c r="CN54" s="138"/>
      <c r="CO54" s="138"/>
      <c r="CP54" s="54" t="s">
        <v>32</v>
      </c>
      <c r="CQ54" s="137">
        <v>21345</v>
      </c>
      <c r="CR54" s="138"/>
      <c r="CS54" s="138"/>
      <c r="CT54" s="138"/>
      <c r="CU54" s="138"/>
      <c r="CV54" s="138"/>
      <c r="CW54" s="138"/>
      <c r="CX54" s="138"/>
      <c r="CY54" s="138"/>
      <c r="CZ54" s="138"/>
      <c r="DA54" s="138"/>
      <c r="DB54" s="138"/>
      <c r="DC54" s="138"/>
      <c r="DD54" s="139"/>
    </row>
    <row r="55" spans="1:108" s="11" customFormat="1" ht="18" customHeight="1" thickBot="1" x14ac:dyDescent="0.3">
      <c r="A55" s="72"/>
      <c r="B55" s="73"/>
      <c r="C55" s="73"/>
      <c r="D55" s="73"/>
      <c r="E55" s="73"/>
      <c r="F55" s="73"/>
      <c r="G55" s="73"/>
      <c r="H55" s="73"/>
      <c r="I55" s="73"/>
      <c r="J55" s="73"/>
      <c r="K55" s="73"/>
      <c r="L55" s="73"/>
      <c r="M55" s="73"/>
      <c r="N55" s="74"/>
      <c r="O55" s="14"/>
      <c r="P55" s="154" t="s">
        <v>35</v>
      </c>
      <c r="Q55" s="154"/>
      <c r="R55" s="154"/>
      <c r="S55" s="154"/>
      <c r="T55" s="154"/>
      <c r="U55" s="154"/>
      <c r="V55" s="154"/>
      <c r="W55" s="154"/>
      <c r="X55" s="154"/>
      <c r="Y55" s="154"/>
      <c r="Z55" s="154"/>
      <c r="AA55" s="154"/>
      <c r="AB55" s="154"/>
      <c r="AC55" s="154"/>
      <c r="AD55" s="154"/>
      <c r="AE55" s="154"/>
      <c r="AF55" s="154"/>
      <c r="AG55" s="154"/>
      <c r="AH55" s="154"/>
      <c r="AI55" s="154"/>
      <c r="AJ55" s="154"/>
      <c r="AK55" s="154"/>
      <c r="AL55" s="154"/>
      <c r="AM55" s="154"/>
      <c r="AN55" s="154"/>
      <c r="AO55" s="154"/>
      <c r="AP55" s="154"/>
      <c r="AQ55" s="154"/>
      <c r="AR55" s="154"/>
      <c r="AS55" s="154"/>
      <c r="AT55" s="154"/>
      <c r="AU55" s="154"/>
      <c r="AV55" s="154"/>
      <c r="AW55" s="154"/>
      <c r="AX55" s="154"/>
      <c r="AY55" s="154"/>
      <c r="AZ55" s="154"/>
      <c r="BA55" s="154"/>
      <c r="BB55" s="154"/>
      <c r="BC55" s="154"/>
      <c r="BD55" s="154"/>
      <c r="BE55" s="154"/>
      <c r="BF55" s="154"/>
      <c r="BG55" s="133">
        <v>1300</v>
      </c>
      <c r="BH55" s="112"/>
      <c r="BI55" s="112"/>
      <c r="BJ55" s="112"/>
      <c r="BK55" s="112"/>
      <c r="BL55" s="112"/>
      <c r="BM55" s="112"/>
      <c r="BN55" s="112"/>
      <c r="BO55" s="143">
        <v>61468</v>
      </c>
      <c r="BP55" s="141"/>
      <c r="BQ55" s="141"/>
      <c r="BR55" s="141"/>
      <c r="BS55" s="141"/>
      <c r="BT55" s="141"/>
      <c r="BU55" s="141"/>
      <c r="BV55" s="141"/>
      <c r="BW55" s="141"/>
      <c r="BX55" s="141"/>
      <c r="BY55" s="141"/>
      <c r="BZ55" s="141"/>
      <c r="CA55" s="141"/>
      <c r="CB55" s="144"/>
      <c r="CC55" s="140">
        <v>85760</v>
      </c>
      <c r="CD55" s="141"/>
      <c r="CE55" s="141"/>
      <c r="CF55" s="141"/>
      <c r="CG55" s="141"/>
      <c r="CH55" s="141"/>
      <c r="CI55" s="141"/>
      <c r="CJ55" s="141"/>
      <c r="CK55" s="141"/>
      <c r="CL55" s="141"/>
      <c r="CM55" s="141"/>
      <c r="CN55" s="141"/>
      <c r="CO55" s="141"/>
      <c r="CP55" s="144"/>
      <c r="CQ55" s="140">
        <v>95752</v>
      </c>
      <c r="CR55" s="141"/>
      <c r="CS55" s="141"/>
      <c r="CT55" s="141"/>
      <c r="CU55" s="141"/>
      <c r="CV55" s="141"/>
      <c r="CW55" s="141"/>
      <c r="CX55" s="141"/>
      <c r="CY55" s="141"/>
      <c r="CZ55" s="141"/>
      <c r="DA55" s="141"/>
      <c r="DB55" s="141"/>
      <c r="DC55" s="141"/>
      <c r="DD55" s="142"/>
    </row>
    <row r="56" spans="1:108" s="11" customFormat="1" ht="18" customHeight="1" x14ac:dyDescent="0.25">
      <c r="A56" s="82"/>
      <c r="B56" s="83"/>
      <c r="C56" s="83"/>
      <c r="D56" s="83"/>
      <c r="E56" s="83"/>
      <c r="F56" s="83"/>
      <c r="G56" s="83"/>
      <c r="H56" s="83"/>
      <c r="I56" s="83"/>
      <c r="J56" s="83"/>
      <c r="K56" s="83"/>
      <c r="L56" s="83"/>
      <c r="M56" s="83"/>
      <c r="N56" s="84"/>
      <c r="O56" s="99" t="s">
        <v>47</v>
      </c>
      <c r="P56" s="100"/>
      <c r="Q56" s="100"/>
      <c r="R56" s="100"/>
      <c r="S56" s="100"/>
      <c r="T56" s="100"/>
      <c r="U56" s="100"/>
      <c r="V56" s="100"/>
      <c r="W56" s="100"/>
      <c r="X56" s="100"/>
      <c r="Y56" s="100"/>
      <c r="Z56" s="100"/>
      <c r="AA56" s="100"/>
      <c r="AB56" s="100"/>
      <c r="AC56" s="100"/>
      <c r="AD56" s="100"/>
      <c r="AE56" s="100"/>
      <c r="AF56" s="100"/>
      <c r="AG56" s="100"/>
      <c r="AH56" s="100"/>
      <c r="AI56" s="100"/>
      <c r="AJ56" s="100"/>
      <c r="AK56" s="100"/>
      <c r="AL56" s="100"/>
      <c r="AM56" s="100"/>
      <c r="AN56" s="100"/>
      <c r="AO56" s="100"/>
      <c r="AP56" s="100"/>
      <c r="AQ56" s="100"/>
      <c r="AR56" s="100"/>
      <c r="AS56" s="100"/>
      <c r="AT56" s="100"/>
      <c r="AU56" s="100"/>
      <c r="AV56" s="100"/>
      <c r="AW56" s="100"/>
      <c r="AX56" s="100"/>
      <c r="AY56" s="100"/>
      <c r="AZ56" s="100"/>
      <c r="BA56" s="100"/>
      <c r="BB56" s="100"/>
      <c r="BC56" s="100"/>
      <c r="BD56" s="100"/>
      <c r="BE56" s="100"/>
      <c r="BF56" s="100"/>
      <c r="BG56" s="156">
        <v>1410</v>
      </c>
      <c r="BH56" s="157"/>
      <c r="BI56" s="157"/>
      <c r="BJ56" s="157"/>
      <c r="BK56" s="157"/>
      <c r="BL56" s="157"/>
      <c r="BM56" s="157"/>
      <c r="BN56" s="158"/>
      <c r="BO56" s="105" t="s">
        <v>112</v>
      </c>
      <c r="BP56" s="106"/>
      <c r="BQ56" s="106"/>
      <c r="BR56" s="106"/>
      <c r="BS56" s="106"/>
      <c r="BT56" s="106"/>
      <c r="BU56" s="106"/>
      <c r="BV56" s="106"/>
      <c r="BW56" s="106"/>
      <c r="BX56" s="106"/>
      <c r="BY56" s="106"/>
      <c r="BZ56" s="106"/>
      <c r="CA56" s="106"/>
      <c r="CB56" s="106"/>
      <c r="CC56" s="188" t="s">
        <v>112</v>
      </c>
      <c r="CD56" s="188"/>
      <c r="CE56" s="188"/>
      <c r="CF56" s="188"/>
      <c r="CG56" s="188"/>
      <c r="CH56" s="188"/>
      <c r="CI56" s="188"/>
      <c r="CJ56" s="188"/>
      <c r="CK56" s="188"/>
      <c r="CL56" s="188"/>
      <c r="CM56" s="188"/>
      <c r="CN56" s="188"/>
      <c r="CO56" s="188"/>
      <c r="CP56" s="188"/>
      <c r="CQ56" s="129" t="s">
        <v>112</v>
      </c>
      <c r="CR56" s="106"/>
      <c r="CS56" s="106"/>
      <c r="CT56" s="106"/>
      <c r="CU56" s="106"/>
      <c r="CV56" s="106"/>
      <c r="CW56" s="106"/>
      <c r="CX56" s="106"/>
      <c r="CY56" s="106"/>
      <c r="CZ56" s="106"/>
      <c r="DA56" s="106"/>
      <c r="DB56" s="106"/>
      <c r="DC56" s="106"/>
      <c r="DD56" s="130"/>
    </row>
    <row r="57" spans="1:108" s="11" customFormat="1" ht="18" customHeight="1" x14ac:dyDescent="0.25">
      <c r="A57" s="85"/>
      <c r="B57" s="86"/>
      <c r="C57" s="86"/>
      <c r="D57" s="86"/>
      <c r="E57" s="86"/>
      <c r="F57" s="86"/>
      <c r="G57" s="86"/>
      <c r="H57" s="86"/>
      <c r="I57" s="86"/>
      <c r="J57" s="86"/>
      <c r="K57" s="86"/>
      <c r="L57" s="86"/>
      <c r="M57" s="86"/>
      <c r="N57" s="87"/>
      <c r="O57" s="14"/>
      <c r="P57" s="103" t="s">
        <v>36</v>
      </c>
      <c r="Q57" s="103"/>
      <c r="R57" s="103"/>
      <c r="S57" s="103"/>
      <c r="T57" s="103"/>
      <c r="U57" s="103"/>
      <c r="V57" s="103"/>
      <c r="W57" s="103"/>
      <c r="X57" s="103"/>
      <c r="Y57" s="103"/>
      <c r="Z57" s="103"/>
      <c r="AA57" s="103"/>
      <c r="AB57" s="103"/>
      <c r="AC57" s="103"/>
      <c r="AD57" s="103"/>
      <c r="AE57" s="103"/>
      <c r="AF57" s="103"/>
      <c r="AG57" s="103"/>
      <c r="AH57" s="103"/>
      <c r="AI57" s="103"/>
      <c r="AJ57" s="103"/>
      <c r="AK57" s="103"/>
      <c r="AL57" s="103"/>
      <c r="AM57" s="103"/>
      <c r="AN57" s="103"/>
      <c r="AO57" s="103"/>
      <c r="AP57" s="103"/>
      <c r="AQ57" s="103"/>
      <c r="AR57" s="103"/>
      <c r="AS57" s="103"/>
      <c r="AT57" s="103"/>
      <c r="AU57" s="103"/>
      <c r="AV57" s="103"/>
      <c r="AW57" s="103"/>
      <c r="AX57" s="103"/>
      <c r="AY57" s="103"/>
      <c r="AZ57" s="103"/>
      <c r="BA57" s="103"/>
      <c r="BB57" s="103"/>
      <c r="BC57" s="103"/>
      <c r="BD57" s="103"/>
      <c r="BE57" s="103"/>
      <c r="BF57" s="103"/>
      <c r="BG57" s="133"/>
      <c r="BH57" s="112"/>
      <c r="BI57" s="112"/>
      <c r="BJ57" s="112"/>
      <c r="BK57" s="112"/>
      <c r="BL57" s="112"/>
      <c r="BM57" s="112"/>
      <c r="BN57" s="134"/>
      <c r="BO57" s="111"/>
      <c r="BP57" s="112"/>
      <c r="BQ57" s="112"/>
      <c r="BR57" s="112"/>
      <c r="BS57" s="112"/>
      <c r="BT57" s="112"/>
      <c r="BU57" s="112"/>
      <c r="BV57" s="112"/>
      <c r="BW57" s="112"/>
      <c r="BX57" s="112"/>
      <c r="BY57" s="112"/>
      <c r="BZ57" s="112"/>
      <c r="CA57" s="112"/>
      <c r="CB57" s="112"/>
      <c r="CC57" s="189"/>
      <c r="CD57" s="189"/>
      <c r="CE57" s="189"/>
      <c r="CF57" s="189"/>
      <c r="CG57" s="189"/>
      <c r="CH57" s="189"/>
      <c r="CI57" s="189"/>
      <c r="CJ57" s="189"/>
      <c r="CK57" s="189"/>
      <c r="CL57" s="189"/>
      <c r="CM57" s="189"/>
      <c r="CN57" s="189"/>
      <c r="CO57" s="189"/>
      <c r="CP57" s="189"/>
      <c r="CQ57" s="133"/>
      <c r="CR57" s="112"/>
      <c r="CS57" s="112"/>
      <c r="CT57" s="112"/>
      <c r="CU57" s="112"/>
      <c r="CV57" s="112"/>
      <c r="CW57" s="112"/>
      <c r="CX57" s="112"/>
      <c r="CY57" s="112"/>
      <c r="CZ57" s="112"/>
      <c r="DA57" s="112"/>
      <c r="DB57" s="112"/>
      <c r="DC57" s="112"/>
      <c r="DD57" s="134"/>
    </row>
    <row r="58" spans="1:108" s="11" customFormat="1" ht="18" customHeight="1" x14ac:dyDescent="0.25">
      <c r="A58" s="72"/>
      <c r="B58" s="73"/>
      <c r="C58" s="73"/>
      <c r="D58" s="73"/>
      <c r="E58" s="73"/>
      <c r="F58" s="73"/>
      <c r="G58" s="73"/>
      <c r="H58" s="73"/>
      <c r="I58" s="73"/>
      <c r="J58" s="73"/>
      <c r="K58" s="73"/>
      <c r="L58" s="73"/>
      <c r="M58" s="73"/>
      <c r="N58" s="74"/>
      <c r="O58" s="15"/>
      <c r="P58" s="152" t="s">
        <v>37</v>
      </c>
      <c r="Q58" s="152"/>
      <c r="R58" s="152"/>
      <c r="S58" s="152"/>
      <c r="T58" s="152"/>
      <c r="U58" s="152"/>
      <c r="V58" s="152"/>
      <c r="W58" s="152"/>
      <c r="X58" s="152"/>
      <c r="Y58" s="152"/>
      <c r="Z58" s="152"/>
      <c r="AA58" s="152"/>
      <c r="AB58" s="152"/>
      <c r="AC58" s="152"/>
      <c r="AD58" s="152"/>
      <c r="AE58" s="152"/>
      <c r="AF58" s="152"/>
      <c r="AG58" s="152"/>
      <c r="AH58" s="152"/>
      <c r="AI58" s="152"/>
      <c r="AJ58" s="152"/>
      <c r="AK58" s="152"/>
      <c r="AL58" s="152"/>
      <c r="AM58" s="152"/>
      <c r="AN58" s="152"/>
      <c r="AO58" s="152"/>
      <c r="AP58" s="152"/>
      <c r="AQ58" s="152"/>
      <c r="AR58" s="152"/>
      <c r="AS58" s="152"/>
      <c r="AT58" s="152"/>
      <c r="AU58" s="152"/>
      <c r="AV58" s="152"/>
      <c r="AW58" s="152"/>
      <c r="AX58" s="152"/>
      <c r="AY58" s="152"/>
      <c r="AZ58" s="152"/>
      <c r="BA58" s="152"/>
      <c r="BB58" s="152"/>
      <c r="BC58" s="152"/>
      <c r="BD58" s="152"/>
      <c r="BE58" s="152"/>
      <c r="BF58" s="152"/>
      <c r="BG58" s="122">
        <v>1420</v>
      </c>
      <c r="BH58" s="123"/>
      <c r="BI58" s="123"/>
      <c r="BJ58" s="123"/>
      <c r="BK58" s="123"/>
      <c r="BL58" s="123"/>
      <c r="BM58" s="123"/>
      <c r="BN58" s="123"/>
      <c r="BO58" s="163">
        <v>3823</v>
      </c>
      <c r="BP58" s="164"/>
      <c r="BQ58" s="164"/>
      <c r="BR58" s="164"/>
      <c r="BS58" s="164"/>
      <c r="BT58" s="164"/>
      <c r="BU58" s="164"/>
      <c r="BV58" s="164"/>
      <c r="BW58" s="164"/>
      <c r="BX58" s="164"/>
      <c r="BY58" s="164"/>
      <c r="BZ58" s="164"/>
      <c r="CA58" s="164"/>
      <c r="CB58" s="165"/>
      <c r="CC58" s="179">
        <v>4903</v>
      </c>
      <c r="CD58" s="164"/>
      <c r="CE58" s="164"/>
      <c r="CF58" s="164"/>
      <c r="CG58" s="164"/>
      <c r="CH58" s="164"/>
      <c r="CI58" s="164"/>
      <c r="CJ58" s="164"/>
      <c r="CK58" s="164"/>
      <c r="CL58" s="164"/>
      <c r="CM58" s="164"/>
      <c r="CN58" s="164"/>
      <c r="CO58" s="164"/>
      <c r="CP58" s="165"/>
      <c r="CQ58" s="179">
        <v>4274</v>
      </c>
      <c r="CR58" s="164"/>
      <c r="CS58" s="164"/>
      <c r="CT58" s="164"/>
      <c r="CU58" s="164"/>
      <c r="CV58" s="164"/>
      <c r="CW58" s="164"/>
      <c r="CX58" s="164"/>
      <c r="CY58" s="164"/>
      <c r="CZ58" s="164"/>
      <c r="DA58" s="164"/>
      <c r="DB58" s="164"/>
      <c r="DC58" s="164"/>
      <c r="DD58" s="180"/>
    </row>
    <row r="59" spans="1:108" s="11" customFormat="1" ht="18" customHeight="1" x14ac:dyDescent="0.25">
      <c r="A59" s="72"/>
      <c r="B59" s="73"/>
      <c r="C59" s="73"/>
      <c r="D59" s="73"/>
      <c r="E59" s="73"/>
      <c r="F59" s="73"/>
      <c r="G59" s="73"/>
      <c r="H59" s="73"/>
      <c r="I59" s="73"/>
      <c r="J59" s="73"/>
      <c r="K59" s="73"/>
      <c r="L59" s="73"/>
      <c r="M59" s="73"/>
      <c r="N59" s="74"/>
      <c r="O59" s="15"/>
      <c r="P59" s="152" t="s">
        <v>38</v>
      </c>
      <c r="Q59" s="152"/>
      <c r="R59" s="152"/>
      <c r="S59" s="152"/>
      <c r="T59" s="152"/>
      <c r="U59" s="152"/>
      <c r="V59" s="152"/>
      <c r="W59" s="152"/>
      <c r="X59" s="152"/>
      <c r="Y59" s="152"/>
      <c r="Z59" s="152"/>
      <c r="AA59" s="152"/>
      <c r="AB59" s="152"/>
      <c r="AC59" s="152"/>
      <c r="AD59" s="152"/>
      <c r="AE59" s="152"/>
      <c r="AF59" s="152"/>
      <c r="AG59" s="152"/>
      <c r="AH59" s="152"/>
      <c r="AI59" s="152"/>
      <c r="AJ59" s="152"/>
      <c r="AK59" s="152"/>
      <c r="AL59" s="152"/>
      <c r="AM59" s="152"/>
      <c r="AN59" s="152"/>
      <c r="AO59" s="152"/>
      <c r="AP59" s="152"/>
      <c r="AQ59" s="152"/>
      <c r="AR59" s="152"/>
      <c r="AS59" s="152"/>
      <c r="AT59" s="152"/>
      <c r="AU59" s="152"/>
      <c r="AV59" s="152"/>
      <c r="AW59" s="152"/>
      <c r="AX59" s="152"/>
      <c r="AY59" s="152"/>
      <c r="AZ59" s="152"/>
      <c r="BA59" s="152"/>
      <c r="BB59" s="152"/>
      <c r="BC59" s="152"/>
      <c r="BD59" s="152"/>
      <c r="BE59" s="152"/>
      <c r="BF59" s="152"/>
      <c r="BG59" s="122">
        <v>1430</v>
      </c>
      <c r="BH59" s="123"/>
      <c r="BI59" s="123"/>
      <c r="BJ59" s="123"/>
      <c r="BK59" s="123"/>
      <c r="BL59" s="123"/>
      <c r="BM59" s="123"/>
      <c r="BN59" s="123"/>
      <c r="BO59" s="163" t="s">
        <v>112</v>
      </c>
      <c r="BP59" s="164"/>
      <c r="BQ59" s="164"/>
      <c r="BR59" s="164"/>
      <c r="BS59" s="164"/>
      <c r="BT59" s="164"/>
      <c r="BU59" s="164"/>
      <c r="BV59" s="164"/>
      <c r="BW59" s="164"/>
      <c r="BX59" s="164"/>
      <c r="BY59" s="164"/>
      <c r="BZ59" s="164"/>
      <c r="CA59" s="164"/>
      <c r="CB59" s="165"/>
      <c r="CC59" s="179" t="s">
        <v>112</v>
      </c>
      <c r="CD59" s="164"/>
      <c r="CE59" s="164"/>
      <c r="CF59" s="164"/>
      <c r="CG59" s="164"/>
      <c r="CH59" s="164"/>
      <c r="CI59" s="164"/>
      <c r="CJ59" s="164"/>
      <c r="CK59" s="164"/>
      <c r="CL59" s="164"/>
      <c r="CM59" s="164"/>
      <c r="CN59" s="164"/>
      <c r="CO59" s="164"/>
      <c r="CP59" s="165"/>
      <c r="CQ59" s="179" t="s">
        <v>112</v>
      </c>
      <c r="CR59" s="164"/>
      <c r="CS59" s="164"/>
      <c r="CT59" s="164"/>
      <c r="CU59" s="164"/>
      <c r="CV59" s="164"/>
      <c r="CW59" s="164"/>
      <c r="CX59" s="164"/>
      <c r="CY59" s="164"/>
      <c r="CZ59" s="164"/>
      <c r="DA59" s="164"/>
      <c r="DB59" s="164"/>
      <c r="DC59" s="164"/>
      <c r="DD59" s="180"/>
    </row>
    <row r="60" spans="1:108" s="11" customFormat="1" ht="18" customHeight="1" thickBot="1" x14ac:dyDescent="0.3">
      <c r="A60" s="72" t="s">
        <v>111</v>
      </c>
      <c r="B60" s="73"/>
      <c r="C60" s="73"/>
      <c r="D60" s="73"/>
      <c r="E60" s="73"/>
      <c r="F60" s="73"/>
      <c r="G60" s="73"/>
      <c r="H60" s="73"/>
      <c r="I60" s="73"/>
      <c r="J60" s="73"/>
      <c r="K60" s="73"/>
      <c r="L60" s="73"/>
      <c r="M60" s="73"/>
      <c r="N60" s="74"/>
      <c r="O60" s="12"/>
      <c r="P60" s="190" t="s">
        <v>48</v>
      </c>
      <c r="Q60" s="190"/>
      <c r="R60" s="190"/>
      <c r="S60" s="190"/>
      <c r="T60" s="190"/>
      <c r="U60" s="190"/>
      <c r="V60" s="190"/>
      <c r="W60" s="190"/>
      <c r="X60" s="190"/>
      <c r="Y60" s="190"/>
      <c r="Z60" s="190"/>
      <c r="AA60" s="190"/>
      <c r="AB60" s="190"/>
      <c r="AC60" s="190"/>
      <c r="AD60" s="190"/>
      <c r="AE60" s="190"/>
      <c r="AF60" s="190"/>
      <c r="AG60" s="190"/>
      <c r="AH60" s="190"/>
      <c r="AI60" s="190"/>
      <c r="AJ60" s="190"/>
      <c r="AK60" s="190"/>
      <c r="AL60" s="190"/>
      <c r="AM60" s="190"/>
      <c r="AN60" s="190"/>
      <c r="AO60" s="190"/>
      <c r="AP60" s="190"/>
      <c r="AQ60" s="190"/>
      <c r="AR60" s="190"/>
      <c r="AS60" s="190"/>
      <c r="AT60" s="190"/>
      <c r="AU60" s="190"/>
      <c r="AV60" s="190"/>
      <c r="AW60" s="190"/>
      <c r="AX60" s="190"/>
      <c r="AY60" s="190"/>
      <c r="AZ60" s="190"/>
      <c r="BA60" s="190"/>
      <c r="BB60" s="190"/>
      <c r="BC60" s="190"/>
      <c r="BD60" s="190"/>
      <c r="BE60" s="190"/>
      <c r="BF60" s="190"/>
      <c r="BG60" s="137">
        <v>1450</v>
      </c>
      <c r="BH60" s="138"/>
      <c r="BI60" s="138"/>
      <c r="BJ60" s="138"/>
      <c r="BK60" s="138"/>
      <c r="BL60" s="138"/>
      <c r="BM60" s="138"/>
      <c r="BN60" s="139"/>
      <c r="BO60" s="162">
        <v>5431</v>
      </c>
      <c r="BP60" s="126"/>
      <c r="BQ60" s="126"/>
      <c r="BR60" s="126"/>
      <c r="BS60" s="126"/>
      <c r="BT60" s="126"/>
      <c r="BU60" s="126"/>
      <c r="BV60" s="126"/>
      <c r="BW60" s="126"/>
      <c r="BX60" s="126"/>
      <c r="BY60" s="126"/>
      <c r="BZ60" s="126"/>
      <c r="CA60" s="126"/>
      <c r="CB60" s="127"/>
      <c r="CC60" s="125">
        <v>5584</v>
      </c>
      <c r="CD60" s="126"/>
      <c r="CE60" s="126"/>
      <c r="CF60" s="126"/>
      <c r="CG60" s="126"/>
      <c r="CH60" s="126"/>
      <c r="CI60" s="126"/>
      <c r="CJ60" s="126"/>
      <c r="CK60" s="126"/>
      <c r="CL60" s="126"/>
      <c r="CM60" s="126"/>
      <c r="CN60" s="126"/>
      <c r="CO60" s="126"/>
      <c r="CP60" s="127"/>
      <c r="CQ60" s="125" t="s">
        <v>112</v>
      </c>
      <c r="CR60" s="126"/>
      <c r="CS60" s="126"/>
      <c r="CT60" s="126"/>
      <c r="CU60" s="126"/>
      <c r="CV60" s="126"/>
      <c r="CW60" s="126"/>
      <c r="CX60" s="126"/>
      <c r="CY60" s="126"/>
      <c r="CZ60" s="126"/>
      <c r="DA60" s="126"/>
      <c r="DB60" s="126"/>
      <c r="DC60" s="126"/>
      <c r="DD60" s="166"/>
    </row>
    <row r="61" spans="1:108" s="11" customFormat="1" ht="18" customHeight="1" thickBot="1" x14ac:dyDescent="0.3">
      <c r="A61" s="72"/>
      <c r="B61" s="73"/>
      <c r="C61" s="73"/>
      <c r="D61" s="73"/>
      <c r="E61" s="73"/>
      <c r="F61" s="73"/>
      <c r="G61" s="73"/>
      <c r="H61" s="73"/>
      <c r="I61" s="73"/>
      <c r="J61" s="73"/>
      <c r="K61" s="73"/>
      <c r="L61" s="73"/>
      <c r="M61" s="73"/>
      <c r="N61" s="74"/>
      <c r="O61" s="14"/>
      <c r="P61" s="154" t="s">
        <v>39</v>
      </c>
      <c r="Q61" s="154"/>
      <c r="R61" s="154"/>
      <c r="S61" s="154"/>
      <c r="T61" s="154"/>
      <c r="U61" s="154"/>
      <c r="V61" s="154"/>
      <c r="W61" s="154"/>
      <c r="X61" s="154"/>
      <c r="Y61" s="154"/>
      <c r="Z61" s="154"/>
      <c r="AA61" s="154"/>
      <c r="AB61" s="154"/>
      <c r="AC61" s="154"/>
      <c r="AD61" s="154"/>
      <c r="AE61" s="154"/>
      <c r="AF61" s="154"/>
      <c r="AG61" s="154"/>
      <c r="AH61" s="154"/>
      <c r="AI61" s="154"/>
      <c r="AJ61" s="154"/>
      <c r="AK61" s="154"/>
      <c r="AL61" s="154"/>
      <c r="AM61" s="154"/>
      <c r="AN61" s="154"/>
      <c r="AO61" s="154"/>
      <c r="AP61" s="154"/>
      <c r="AQ61" s="154"/>
      <c r="AR61" s="154"/>
      <c r="AS61" s="154"/>
      <c r="AT61" s="154"/>
      <c r="AU61" s="154"/>
      <c r="AV61" s="154"/>
      <c r="AW61" s="154"/>
      <c r="AX61" s="154"/>
      <c r="AY61" s="154"/>
      <c r="AZ61" s="154"/>
      <c r="BA61" s="154"/>
      <c r="BB61" s="154"/>
      <c r="BC61" s="154"/>
      <c r="BD61" s="154"/>
      <c r="BE61" s="154"/>
      <c r="BF61" s="154"/>
      <c r="BG61" s="133">
        <v>1400</v>
      </c>
      <c r="BH61" s="112"/>
      <c r="BI61" s="112"/>
      <c r="BJ61" s="112"/>
      <c r="BK61" s="112"/>
      <c r="BL61" s="112"/>
      <c r="BM61" s="112"/>
      <c r="BN61" s="112"/>
      <c r="BO61" s="143">
        <f>BO58+BO60</f>
        <v>9254</v>
      </c>
      <c r="BP61" s="141"/>
      <c r="BQ61" s="141"/>
      <c r="BR61" s="141"/>
      <c r="BS61" s="141"/>
      <c r="BT61" s="141"/>
      <c r="BU61" s="141"/>
      <c r="BV61" s="141"/>
      <c r="BW61" s="141"/>
      <c r="BX61" s="141"/>
      <c r="BY61" s="141"/>
      <c r="BZ61" s="141"/>
      <c r="CA61" s="141"/>
      <c r="CB61" s="144"/>
      <c r="CC61" s="143">
        <f t="shared" ref="CC61" si="2">CC58+CC60</f>
        <v>10487</v>
      </c>
      <c r="CD61" s="141"/>
      <c r="CE61" s="141"/>
      <c r="CF61" s="141"/>
      <c r="CG61" s="141"/>
      <c r="CH61" s="141"/>
      <c r="CI61" s="141"/>
      <c r="CJ61" s="141"/>
      <c r="CK61" s="141"/>
      <c r="CL61" s="141"/>
      <c r="CM61" s="141"/>
      <c r="CN61" s="141"/>
      <c r="CO61" s="141"/>
      <c r="CP61" s="144"/>
      <c r="CQ61" s="143">
        <f>CQ58</f>
        <v>4274</v>
      </c>
      <c r="CR61" s="141"/>
      <c r="CS61" s="141"/>
      <c r="CT61" s="141"/>
      <c r="CU61" s="141"/>
      <c r="CV61" s="141"/>
      <c r="CW61" s="141"/>
      <c r="CX61" s="141"/>
      <c r="CY61" s="141"/>
      <c r="CZ61" s="141"/>
      <c r="DA61" s="141"/>
      <c r="DB61" s="141"/>
      <c r="DC61" s="141"/>
      <c r="DD61" s="144"/>
    </row>
    <row r="62" spans="1:108" s="11" customFormat="1" ht="18" customHeight="1" x14ac:dyDescent="0.25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4"/>
      <c r="O62" s="99" t="s">
        <v>49</v>
      </c>
      <c r="P62" s="100"/>
      <c r="Q62" s="100"/>
      <c r="R62" s="100"/>
      <c r="S62" s="100"/>
      <c r="T62" s="100"/>
      <c r="U62" s="100"/>
      <c r="V62" s="100"/>
      <c r="W62" s="100"/>
      <c r="X62" s="100"/>
      <c r="Y62" s="100"/>
      <c r="Z62" s="100"/>
      <c r="AA62" s="100"/>
      <c r="AB62" s="100"/>
      <c r="AC62" s="100"/>
      <c r="AD62" s="100"/>
      <c r="AE62" s="100"/>
      <c r="AF62" s="100"/>
      <c r="AG62" s="100"/>
      <c r="AH62" s="100"/>
      <c r="AI62" s="100"/>
      <c r="AJ62" s="100"/>
      <c r="AK62" s="100"/>
      <c r="AL62" s="100"/>
      <c r="AM62" s="100"/>
      <c r="AN62" s="100"/>
      <c r="AO62" s="100"/>
      <c r="AP62" s="100"/>
      <c r="AQ62" s="100"/>
      <c r="AR62" s="100"/>
      <c r="AS62" s="100"/>
      <c r="AT62" s="100"/>
      <c r="AU62" s="100"/>
      <c r="AV62" s="100"/>
      <c r="AW62" s="100"/>
      <c r="AX62" s="100"/>
      <c r="AY62" s="100"/>
      <c r="AZ62" s="100"/>
      <c r="BA62" s="100"/>
      <c r="BB62" s="100"/>
      <c r="BC62" s="100"/>
      <c r="BD62" s="100"/>
      <c r="BE62" s="100"/>
      <c r="BF62" s="100"/>
      <c r="BG62" s="156">
        <v>1510</v>
      </c>
      <c r="BH62" s="157"/>
      <c r="BI62" s="157"/>
      <c r="BJ62" s="157"/>
      <c r="BK62" s="157"/>
      <c r="BL62" s="157"/>
      <c r="BM62" s="157"/>
      <c r="BN62" s="158"/>
      <c r="BO62" s="105" t="s">
        <v>112</v>
      </c>
      <c r="BP62" s="106"/>
      <c r="BQ62" s="106"/>
      <c r="BR62" s="106"/>
      <c r="BS62" s="106"/>
      <c r="BT62" s="106"/>
      <c r="BU62" s="106"/>
      <c r="BV62" s="106"/>
      <c r="BW62" s="106"/>
      <c r="BX62" s="106"/>
      <c r="BY62" s="106"/>
      <c r="BZ62" s="106"/>
      <c r="CA62" s="106"/>
      <c r="CB62" s="106"/>
      <c r="CC62" s="188" t="s">
        <v>112</v>
      </c>
      <c r="CD62" s="188"/>
      <c r="CE62" s="188"/>
      <c r="CF62" s="188"/>
      <c r="CG62" s="188"/>
      <c r="CH62" s="188"/>
      <c r="CI62" s="188"/>
      <c r="CJ62" s="188"/>
      <c r="CK62" s="188"/>
      <c r="CL62" s="188"/>
      <c r="CM62" s="188"/>
      <c r="CN62" s="188"/>
      <c r="CO62" s="188"/>
      <c r="CP62" s="188"/>
      <c r="CQ62" s="129" t="s">
        <v>112</v>
      </c>
      <c r="CR62" s="106"/>
      <c r="CS62" s="106"/>
      <c r="CT62" s="106"/>
      <c r="CU62" s="106"/>
      <c r="CV62" s="106"/>
      <c r="CW62" s="106"/>
      <c r="CX62" s="106"/>
      <c r="CY62" s="106"/>
      <c r="CZ62" s="106"/>
      <c r="DA62" s="106"/>
      <c r="DB62" s="106"/>
      <c r="DC62" s="106"/>
      <c r="DD62" s="130"/>
    </row>
    <row r="63" spans="1:108" s="11" customFormat="1" ht="18" customHeight="1" x14ac:dyDescent="0.25">
      <c r="A63" s="85"/>
      <c r="B63" s="86"/>
      <c r="C63" s="86"/>
      <c r="D63" s="86"/>
      <c r="E63" s="86"/>
      <c r="F63" s="86"/>
      <c r="G63" s="86"/>
      <c r="H63" s="86"/>
      <c r="I63" s="86"/>
      <c r="J63" s="86"/>
      <c r="K63" s="86"/>
      <c r="L63" s="86"/>
      <c r="M63" s="86"/>
      <c r="N63" s="87"/>
      <c r="O63" s="14"/>
      <c r="P63" s="103" t="s">
        <v>36</v>
      </c>
      <c r="Q63" s="103"/>
      <c r="R63" s="103"/>
      <c r="S63" s="103"/>
      <c r="T63" s="103"/>
      <c r="U63" s="103"/>
      <c r="V63" s="103"/>
      <c r="W63" s="103"/>
      <c r="X63" s="103"/>
      <c r="Y63" s="103"/>
      <c r="Z63" s="103"/>
      <c r="AA63" s="103"/>
      <c r="AB63" s="103"/>
      <c r="AC63" s="103"/>
      <c r="AD63" s="103"/>
      <c r="AE63" s="103"/>
      <c r="AF63" s="103"/>
      <c r="AG63" s="103"/>
      <c r="AH63" s="103"/>
      <c r="AI63" s="103"/>
      <c r="AJ63" s="103"/>
      <c r="AK63" s="103"/>
      <c r="AL63" s="103"/>
      <c r="AM63" s="103"/>
      <c r="AN63" s="103"/>
      <c r="AO63" s="103"/>
      <c r="AP63" s="103"/>
      <c r="AQ63" s="103"/>
      <c r="AR63" s="103"/>
      <c r="AS63" s="103"/>
      <c r="AT63" s="103"/>
      <c r="AU63" s="103"/>
      <c r="AV63" s="103"/>
      <c r="AW63" s="103"/>
      <c r="AX63" s="103"/>
      <c r="AY63" s="103"/>
      <c r="AZ63" s="103"/>
      <c r="BA63" s="103"/>
      <c r="BB63" s="103"/>
      <c r="BC63" s="103"/>
      <c r="BD63" s="103"/>
      <c r="BE63" s="103"/>
      <c r="BF63" s="103"/>
      <c r="BG63" s="133"/>
      <c r="BH63" s="112"/>
      <c r="BI63" s="112"/>
      <c r="BJ63" s="112"/>
      <c r="BK63" s="112"/>
      <c r="BL63" s="112"/>
      <c r="BM63" s="112"/>
      <c r="BN63" s="134"/>
      <c r="BO63" s="111"/>
      <c r="BP63" s="112"/>
      <c r="BQ63" s="112"/>
      <c r="BR63" s="112"/>
      <c r="BS63" s="112"/>
      <c r="BT63" s="112"/>
      <c r="BU63" s="112"/>
      <c r="BV63" s="112"/>
      <c r="BW63" s="112"/>
      <c r="BX63" s="112"/>
      <c r="BY63" s="112"/>
      <c r="BZ63" s="112"/>
      <c r="CA63" s="112"/>
      <c r="CB63" s="112"/>
      <c r="CC63" s="189"/>
      <c r="CD63" s="189"/>
      <c r="CE63" s="189"/>
      <c r="CF63" s="189"/>
      <c r="CG63" s="189"/>
      <c r="CH63" s="189"/>
      <c r="CI63" s="189"/>
      <c r="CJ63" s="189"/>
      <c r="CK63" s="189"/>
      <c r="CL63" s="189"/>
      <c r="CM63" s="189"/>
      <c r="CN63" s="189"/>
      <c r="CO63" s="189"/>
      <c r="CP63" s="189"/>
      <c r="CQ63" s="133"/>
      <c r="CR63" s="112"/>
      <c r="CS63" s="112"/>
      <c r="CT63" s="112"/>
      <c r="CU63" s="112"/>
      <c r="CV63" s="112"/>
      <c r="CW63" s="112"/>
      <c r="CX63" s="112"/>
      <c r="CY63" s="112"/>
      <c r="CZ63" s="112"/>
      <c r="DA63" s="112"/>
      <c r="DB63" s="112"/>
      <c r="DC63" s="112"/>
      <c r="DD63" s="134"/>
    </row>
    <row r="64" spans="1:108" s="11" customFormat="1" ht="18" customHeight="1" x14ac:dyDescent="0.25">
      <c r="A64" s="72" t="s">
        <v>111</v>
      </c>
      <c r="B64" s="73"/>
      <c r="C64" s="73"/>
      <c r="D64" s="73"/>
      <c r="E64" s="73"/>
      <c r="F64" s="73"/>
      <c r="G64" s="73"/>
      <c r="H64" s="73"/>
      <c r="I64" s="73"/>
      <c r="J64" s="73"/>
      <c r="K64" s="73"/>
      <c r="L64" s="73"/>
      <c r="M64" s="73"/>
      <c r="N64" s="74"/>
      <c r="O64" s="15"/>
      <c r="P64" s="104" t="s">
        <v>40</v>
      </c>
      <c r="Q64" s="104"/>
      <c r="R64" s="104"/>
      <c r="S64" s="104"/>
      <c r="T64" s="104"/>
      <c r="U64" s="104"/>
      <c r="V64" s="104"/>
      <c r="W64" s="104"/>
      <c r="X64" s="104"/>
      <c r="Y64" s="104"/>
      <c r="Z64" s="104"/>
      <c r="AA64" s="104"/>
      <c r="AB64" s="104"/>
      <c r="AC64" s="104"/>
      <c r="AD64" s="104"/>
      <c r="AE64" s="104"/>
      <c r="AF64" s="104"/>
      <c r="AG64" s="104"/>
      <c r="AH64" s="104"/>
      <c r="AI64" s="104"/>
      <c r="AJ64" s="104"/>
      <c r="AK64" s="104"/>
      <c r="AL64" s="104"/>
      <c r="AM64" s="104"/>
      <c r="AN64" s="104"/>
      <c r="AO64" s="104"/>
      <c r="AP64" s="104"/>
      <c r="AQ64" s="104"/>
      <c r="AR64" s="104"/>
      <c r="AS64" s="104"/>
      <c r="AT64" s="104"/>
      <c r="AU64" s="104"/>
      <c r="AV64" s="104"/>
      <c r="AW64" s="104"/>
      <c r="AX64" s="104"/>
      <c r="AY64" s="104"/>
      <c r="AZ64" s="104"/>
      <c r="BA64" s="104"/>
      <c r="BB64" s="104"/>
      <c r="BC64" s="104"/>
      <c r="BD64" s="104"/>
      <c r="BE64" s="104"/>
      <c r="BF64" s="104"/>
      <c r="BG64" s="122">
        <v>1520</v>
      </c>
      <c r="BH64" s="123"/>
      <c r="BI64" s="123"/>
      <c r="BJ64" s="123"/>
      <c r="BK64" s="123"/>
      <c r="BL64" s="123"/>
      <c r="BM64" s="123"/>
      <c r="BN64" s="123"/>
      <c r="BO64" s="163">
        <f>14486</f>
        <v>14486</v>
      </c>
      <c r="BP64" s="164"/>
      <c r="BQ64" s="164"/>
      <c r="BR64" s="164"/>
      <c r="BS64" s="164"/>
      <c r="BT64" s="164"/>
      <c r="BU64" s="164"/>
      <c r="BV64" s="164"/>
      <c r="BW64" s="164"/>
      <c r="BX64" s="164"/>
      <c r="BY64" s="164"/>
      <c r="BZ64" s="164"/>
      <c r="CA64" s="164"/>
      <c r="CB64" s="165"/>
      <c r="CC64" s="179">
        <v>15694</v>
      </c>
      <c r="CD64" s="164"/>
      <c r="CE64" s="164"/>
      <c r="CF64" s="164"/>
      <c r="CG64" s="164"/>
      <c r="CH64" s="164"/>
      <c r="CI64" s="164"/>
      <c r="CJ64" s="164"/>
      <c r="CK64" s="164"/>
      <c r="CL64" s="164"/>
      <c r="CM64" s="164"/>
      <c r="CN64" s="164"/>
      <c r="CO64" s="164"/>
      <c r="CP64" s="165"/>
      <c r="CQ64" s="179">
        <v>11937</v>
      </c>
      <c r="CR64" s="164"/>
      <c r="CS64" s="164"/>
      <c r="CT64" s="164"/>
      <c r="CU64" s="164"/>
      <c r="CV64" s="164"/>
      <c r="CW64" s="164"/>
      <c r="CX64" s="164"/>
      <c r="CY64" s="164"/>
      <c r="CZ64" s="164"/>
      <c r="DA64" s="164"/>
      <c r="DB64" s="164"/>
      <c r="DC64" s="164"/>
      <c r="DD64" s="180"/>
    </row>
    <row r="65" spans="1:108" s="11" customFormat="1" ht="18" customHeight="1" x14ac:dyDescent="0.25">
      <c r="A65" s="193"/>
      <c r="B65" s="191"/>
      <c r="C65" s="191"/>
      <c r="D65" s="191"/>
      <c r="E65" s="191"/>
      <c r="F65" s="191"/>
      <c r="G65" s="191"/>
      <c r="H65" s="191"/>
      <c r="I65" s="191"/>
      <c r="J65" s="191"/>
      <c r="K65" s="42"/>
      <c r="L65" s="42"/>
      <c r="M65" s="42"/>
      <c r="N65" s="43"/>
      <c r="O65" s="179" t="s">
        <v>104</v>
      </c>
      <c r="P65" s="164"/>
      <c r="Q65" s="164"/>
      <c r="R65" s="164"/>
      <c r="S65" s="164"/>
      <c r="T65" s="164"/>
      <c r="U65" s="164"/>
      <c r="V65" s="164"/>
      <c r="W65" s="164"/>
      <c r="X65" s="164"/>
      <c r="Y65" s="164"/>
      <c r="Z65" s="164"/>
      <c r="AA65" s="164"/>
      <c r="AB65" s="164"/>
      <c r="AC65" s="164"/>
      <c r="AD65" s="164"/>
      <c r="AE65" s="164"/>
      <c r="AF65" s="164"/>
      <c r="AG65" s="164"/>
      <c r="AH65" s="164"/>
      <c r="AI65" s="164"/>
      <c r="AJ65" s="164"/>
      <c r="AK65" s="164"/>
      <c r="AL65" s="164"/>
      <c r="AM65" s="164"/>
      <c r="AN65" s="164"/>
      <c r="AO65" s="164"/>
      <c r="AP65" s="164"/>
      <c r="AQ65" s="164"/>
      <c r="AR65" s="164"/>
      <c r="AS65" s="164"/>
      <c r="AT65" s="164"/>
      <c r="AU65" s="164"/>
      <c r="AV65" s="164"/>
      <c r="AW65" s="164"/>
      <c r="AX65" s="164"/>
      <c r="AY65" s="164"/>
      <c r="AZ65" s="164"/>
      <c r="BA65" s="164"/>
      <c r="BB65" s="164"/>
      <c r="BC65" s="164"/>
      <c r="BD65" s="164"/>
      <c r="BE65" s="164"/>
      <c r="BF65" s="165"/>
      <c r="BG65" s="122">
        <v>1530</v>
      </c>
      <c r="BH65" s="123"/>
      <c r="BI65" s="123"/>
      <c r="BJ65" s="123"/>
      <c r="BK65" s="123"/>
      <c r="BL65" s="123"/>
      <c r="BM65" s="123"/>
      <c r="BN65" s="136"/>
      <c r="BO65" s="163" t="s">
        <v>112</v>
      </c>
      <c r="BP65" s="164"/>
      <c r="BQ65" s="164"/>
      <c r="BR65" s="164"/>
      <c r="BS65" s="164"/>
      <c r="BT65" s="164"/>
      <c r="BU65" s="164"/>
      <c r="BV65" s="164"/>
      <c r="BW65" s="164"/>
      <c r="BX65" s="164"/>
      <c r="BY65" s="164"/>
      <c r="BZ65" s="164"/>
      <c r="CA65" s="164"/>
      <c r="CB65" s="165"/>
      <c r="CC65" s="179" t="s">
        <v>112</v>
      </c>
      <c r="CD65" s="164"/>
      <c r="CE65" s="164"/>
      <c r="CF65" s="164"/>
      <c r="CG65" s="164"/>
      <c r="CH65" s="164"/>
      <c r="CI65" s="164"/>
      <c r="CJ65" s="164"/>
      <c r="CK65" s="164"/>
      <c r="CL65" s="164"/>
      <c r="CM65" s="164"/>
      <c r="CN65" s="164"/>
      <c r="CO65" s="164"/>
      <c r="CP65" s="165"/>
      <c r="CQ65" s="179">
        <v>4</v>
      </c>
      <c r="CR65" s="164"/>
      <c r="CS65" s="164"/>
      <c r="CT65" s="164"/>
      <c r="CU65" s="164"/>
      <c r="CV65" s="164"/>
      <c r="CW65" s="164"/>
      <c r="CX65" s="164"/>
      <c r="CY65" s="164"/>
      <c r="CZ65" s="164"/>
      <c r="DA65" s="164"/>
      <c r="DB65" s="164"/>
      <c r="DC65" s="164"/>
      <c r="DD65" s="180"/>
    </row>
    <row r="66" spans="1:108" s="11" customFormat="1" ht="18" customHeight="1" x14ac:dyDescent="0.25">
      <c r="A66" s="72" t="s">
        <v>115</v>
      </c>
      <c r="B66" s="73"/>
      <c r="C66" s="73"/>
      <c r="D66" s="73"/>
      <c r="E66" s="73"/>
      <c r="F66" s="73"/>
      <c r="G66" s="73"/>
      <c r="H66" s="73"/>
      <c r="I66" s="73"/>
      <c r="J66" s="73"/>
      <c r="K66" s="73"/>
      <c r="L66" s="73"/>
      <c r="M66" s="73"/>
      <c r="N66" s="74"/>
      <c r="O66" s="15"/>
      <c r="P66" s="152" t="s">
        <v>38</v>
      </c>
      <c r="Q66" s="152"/>
      <c r="R66" s="152"/>
      <c r="S66" s="152"/>
      <c r="T66" s="152"/>
      <c r="U66" s="152"/>
      <c r="V66" s="152"/>
      <c r="W66" s="152"/>
      <c r="X66" s="152"/>
      <c r="Y66" s="152"/>
      <c r="Z66" s="152"/>
      <c r="AA66" s="152"/>
      <c r="AB66" s="152"/>
      <c r="AC66" s="152"/>
      <c r="AD66" s="152"/>
      <c r="AE66" s="152"/>
      <c r="AF66" s="152"/>
      <c r="AG66" s="152"/>
      <c r="AH66" s="152"/>
      <c r="AI66" s="152"/>
      <c r="AJ66" s="152"/>
      <c r="AK66" s="152"/>
      <c r="AL66" s="152"/>
      <c r="AM66" s="152"/>
      <c r="AN66" s="152"/>
      <c r="AO66" s="152"/>
      <c r="AP66" s="152"/>
      <c r="AQ66" s="152"/>
      <c r="AR66" s="152"/>
      <c r="AS66" s="152"/>
      <c r="AT66" s="152"/>
      <c r="AU66" s="152"/>
      <c r="AV66" s="152"/>
      <c r="AW66" s="152"/>
      <c r="AX66" s="152"/>
      <c r="AY66" s="152"/>
      <c r="AZ66" s="152"/>
      <c r="BA66" s="152"/>
      <c r="BB66" s="152"/>
      <c r="BC66" s="152"/>
      <c r="BD66" s="152"/>
      <c r="BE66" s="152"/>
      <c r="BF66" s="152"/>
      <c r="BG66" s="122">
        <v>1540</v>
      </c>
      <c r="BH66" s="123"/>
      <c r="BI66" s="123"/>
      <c r="BJ66" s="123"/>
      <c r="BK66" s="123"/>
      <c r="BL66" s="123"/>
      <c r="BM66" s="123"/>
      <c r="BN66" s="123"/>
      <c r="BO66" s="163">
        <v>5069</v>
      </c>
      <c r="BP66" s="164"/>
      <c r="BQ66" s="164"/>
      <c r="BR66" s="164"/>
      <c r="BS66" s="164"/>
      <c r="BT66" s="164"/>
      <c r="BU66" s="164"/>
      <c r="BV66" s="164"/>
      <c r="BW66" s="164"/>
      <c r="BX66" s="164"/>
      <c r="BY66" s="164"/>
      <c r="BZ66" s="164"/>
      <c r="CA66" s="164"/>
      <c r="CB66" s="165"/>
      <c r="CC66" s="179">
        <v>5646</v>
      </c>
      <c r="CD66" s="164"/>
      <c r="CE66" s="164"/>
      <c r="CF66" s="164"/>
      <c r="CG66" s="164"/>
      <c r="CH66" s="164"/>
      <c r="CI66" s="164"/>
      <c r="CJ66" s="164"/>
      <c r="CK66" s="164"/>
      <c r="CL66" s="164"/>
      <c r="CM66" s="164"/>
      <c r="CN66" s="164"/>
      <c r="CO66" s="164"/>
      <c r="CP66" s="165"/>
      <c r="CQ66" s="179">
        <v>3943</v>
      </c>
      <c r="CR66" s="164"/>
      <c r="CS66" s="164"/>
      <c r="CT66" s="164"/>
      <c r="CU66" s="164"/>
      <c r="CV66" s="164"/>
      <c r="CW66" s="164"/>
      <c r="CX66" s="164"/>
      <c r="CY66" s="164"/>
      <c r="CZ66" s="164"/>
      <c r="DA66" s="164"/>
      <c r="DB66" s="164"/>
      <c r="DC66" s="164"/>
      <c r="DD66" s="180"/>
    </row>
    <row r="67" spans="1:108" s="13" customFormat="1" ht="18" customHeight="1" thickBot="1" x14ac:dyDescent="0.3">
      <c r="A67" s="72" t="s">
        <v>111</v>
      </c>
      <c r="B67" s="73"/>
      <c r="C67" s="73"/>
      <c r="D67" s="73"/>
      <c r="E67" s="73"/>
      <c r="F67" s="73"/>
      <c r="G67" s="73"/>
      <c r="H67" s="73"/>
      <c r="I67" s="73"/>
      <c r="J67" s="73"/>
      <c r="K67" s="73"/>
      <c r="L67" s="73"/>
      <c r="M67" s="73"/>
      <c r="N67" s="74"/>
      <c r="O67" s="12"/>
      <c r="P67" s="153" t="s">
        <v>50</v>
      </c>
      <c r="Q67" s="153"/>
      <c r="R67" s="153"/>
      <c r="S67" s="153"/>
      <c r="T67" s="153"/>
      <c r="U67" s="153"/>
      <c r="V67" s="153"/>
      <c r="W67" s="153"/>
      <c r="X67" s="153"/>
      <c r="Y67" s="153"/>
      <c r="Z67" s="153"/>
      <c r="AA67" s="153"/>
      <c r="AB67" s="153"/>
      <c r="AC67" s="153"/>
      <c r="AD67" s="153"/>
      <c r="AE67" s="153"/>
      <c r="AF67" s="153"/>
      <c r="AG67" s="153"/>
      <c r="AH67" s="153"/>
      <c r="AI67" s="153"/>
      <c r="AJ67" s="153"/>
      <c r="AK67" s="153"/>
      <c r="AL67" s="153"/>
      <c r="AM67" s="153"/>
      <c r="AN67" s="153"/>
      <c r="AO67" s="153"/>
      <c r="AP67" s="153"/>
      <c r="AQ67" s="153"/>
      <c r="AR67" s="153"/>
      <c r="AS67" s="153"/>
      <c r="AT67" s="153"/>
      <c r="AU67" s="153"/>
      <c r="AV67" s="153"/>
      <c r="AW67" s="153"/>
      <c r="AX67" s="153"/>
      <c r="AY67" s="153"/>
      <c r="AZ67" s="153"/>
      <c r="BA67" s="153"/>
      <c r="BB67" s="153"/>
      <c r="BC67" s="153"/>
      <c r="BD67" s="153"/>
      <c r="BE67" s="153"/>
      <c r="BF67" s="153"/>
      <c r="BG67" s="137">
        <v>1550</v>
      </c>
      <c r="BH67" s="138"/>
      <c r="BI67" s="138"/>
      <c r="BJ67" s="138"/>
      <c r="BK67" s="138"/>
      <c r="BL67" s="138"/>
      <c r="BM67" s="138"/>
      <c r="BN67" s="139"/>
      <c r="BO67" s="162">
        <v>149</v>
      </c>
      <c r="BP67" s="126"/>
      <c r="BQ67" s="126"/>
      <c r="BR67" s="126"/>
      <c r="BS67" s="126"/>
      <c r="BT67" s="126"/>
      <c r="BU67" s="126"/>
      <c r="BV67" s="126"/>
      <c r="BW67" s="126"/>
      <c r="BX67" s="126"/>
      <c r="BY67" s="126"/>
      <c r="BZ67" s="126"/>
      <c r="CA67" s="126"/>
      <c r="CB67" s="127"/>
      <c r="CC67" s="125">
        <v>3958</v>
      </c>
      <c r="CD67" s="126"/>
      <c r="CE67" s="126"/>
      <c r="CF67" s="126"/>
      <c r="CG67" s="126"/>
      <c r="CH67" s="126"/>
      <c r="CI67" s="126"/>
      <c r="CJ67" s="126"/>
      <c r="CK67" s="126"/>
      <c r="CL67" s="126"/>
      <c r="CM67" s="126"/>
      <c r="CN67" s="126"/>
      <c r="CO67" s="126"/>
      <c r="CP67" s="127"/>
      <c r="CQ67" s="125" t="s">
        <v>112</v>
      </c>
      <c r="CR67" s="126"/>
      <c r="CS67" s="126"/>
      <c r="CT67" s="126"/>
      <c r="CU67" s="126"/>
      <c r="CV67" s="126"/>
      <c r="CW67" s="126"/>
      <c r="CX67" s="126"/>
      <c r="CY67" s="126"/>
      <c r="CZ67" s="126"/>
      <c r="DA67" s="126"/>
      <c r="DB67" s="126"/>
      <c r="DC67" s="126"/>
      <c r="DD67" s="166"/>
    </row>
    <row r="68" spans="1:108" s="13" customFormat="1" ht="18" customHeight="1" thickBot="1" x14ac:dyDescent="0.3">
      <c r="A68" s="72"/>
      <c r="B68" s="73"/>
      <c r="C68" s="73"/>
      <c r="D68" s="73"/>
      <c r="E68" s="73"/>
      <c r="F68" s="73"/>
      <c r="G68" s="73"/>
      <c r="H68" s="73"/>
      <c r="I68" s="73"/>
      <c r="J68" s="73"/>
      <c r="K68" s="73"/>
      <c r="L68" s="73"/>
      <c r="M68" s="73"/>
      <c r="N68" s="74"/>
      <c r="O68" s="14"/>
      <c r="P68" s="154" t="s">
        <v>41</v>
      </c>
      <c r="Q68" s="154"/>
      <c r="R68" s="154"/>
      <c r="S68" s="154"/>
      <c r="T68" s="154"/>
      <c r="U68" s="154"/>
      <c r="V68" s="154"/>
      <c r="W68" s="154"/>
      <c r="X68" s="154"/>
      <c r="Y68" s="154"/>
      <c r="Z68" s="154"/>
      <c r="AA68" s="154"/>
      <c r="AB68" s="154"/>
      <c r="AC68" s="154"/>
      <c r="AD68" s="154"/>
      <c r="AE68" s="154"/>
      <c r="AF68" s="154"/>
      <c r="AG68" s="154"/>
      <c r="AH68" s="154"/>
      <c r="AI68" s="154"/>
      <c r="AJ68" s="154"/>
      <c r="AK68" s="154"/>
      <c r="AL68" s="154"/>
      <c r="AM68" s="154"/>
      <c r="AN68" s="154"/>
      <c r="AO68" s="154"/>
      <c r="AP68" s="154"/>
      <c r="AQ68" s="154"/>
      <c r="AR68" s="154"/>
      <c r="AS68" s="154"/>
      <c r="AT68" s="154"/>
      <c r="AU68" s="154"/>
      <c r="AV68" s="154"/>
      <c r="AW68" s="154"/>
      <c r="AX68" s="154"/>
      <c r="AY68" s="154"/>
      <c r="AZ68" s="154"/>
      <c r="BA68" s="154"/>
      <c r="BB68" s="154"/>
      <c r="BC68" s="154"/>
      <c r="BD68" s="154"/>
      <c r="BE68" s="154"/>
      <c r="BF68" s="154"/>
      <c r="BG68" s="133">
        <v>1500</v>
      </c>
      <c r="BH68" s="112"/>
      <c r="BI68" s="112"/>
      <c r="BJ68" s="112"/>
      <c r="BK68" s="112"/>
      <c r="BL68" s="112"/>
      <c r="BM68" s="112"/>
      <c r="BN68" s="112"/>
      <c r="BO68" s="143">
        <f>BO64+BO66+BO67</f>
        <v>19704</v>
      </c>
      <c r="BP68" s="141"/>
      <c r="BQ68" s="141"/>
      <c r="BR68" s="141"/>
      <c r="BS68" s="141"/>
      <c r="BT68" s="141"/>
      <c r="BU68" s="141"/>
      <c r="BV68" s="141"/>
      <c r="BW68" s="141"/>
      <c r="BX68" s="141"/>
      <c r="BY68" s="141"/>
      <c r="BZ68" s="141"/>
      <c r="CA68" s="141"/>
      <c r="CB68" s="144"/>
      <c r="CC68" s="143">
        <f>CC64+CC66+CC67</f>
        <v>25298</v>
      </c>
      <c r="CD68" s="141"/>
      <c r="CE68" s="141"/>
      <c r="CF68" s="141"/>
      <c r="CG68" s="141"/>
      <c r="CH68" s="141"/>
      <c r="CI68" s="141"/>
      <c r="CJ68" s="141"/>
      <c r="CK68" s="141"/>
      <c r="CL68" s="141"/>
      <c r="CM68" s="141"/>
      <c r="CN68" s="141"/>
      <c r="CO68" s="141"/>
      <c r="CP68" s="144"/>
      <c r="CQ68" s="143">
        <f>CQ64+CQ65+CQ66</f>
        <v>15884</v>
      </c>
      <c r="CR68" s="141"/>
      <c r="CS68" s="141"/>
      <c r="CT68" s="141"/>
      <c r="CU68" s="141"/>
      <c r="CV68" s="141"/>
      <c r="CW68" s="141"/>
      <c r="CX68" s="141"/>
      <c r="CY68" s="141"/>
      <c r="CZ68" s="141"/>
      <c r="DA68" s="141"/>
      <c r="DB68" s="141"/>
      <c r="DC68" s="141"/>
      <c r="DD68" s="144"/>
    </row>
    <row r="69" spans="1:108" s="11" customFormat="1" ht="18" customHeight="1" thickBot="1" x14ac:dyDescent="0.3">
      <c r="A69" s="119"/>
      <c r="B69" s="120"/>
      <c r="C69" s="120"/>
      <c r="D69" s="120"/>
      <c r="E69" s="120"/>
      <c r="F69" s="120"/>
      <c r="G69" s="120"/>
      <c r="H69" s="120"/>
      <c r="I69" s="120"/>
      <c r="J69" s="120"/>
      <c r="K69" s="120"/>
      <c r="L69" s="120"/>
      <c r="M69" s="120"/>
      <c r="N69" s="121"/>
      <c r="O69" s="15"/>
      <c r="P69" s="155" t="s">
        <v>23</v>
      </c>
      <c r="Q69" s="155"/>
      <c r="R69" s="155"/>
      <c r="S69" s="155"/>
      <c r="T69" s="155"/>
      <c r="U69" s="155"/>
      <c r="V69" s="155"/>
      <c r="W69" s="155"/>
      <c r="X69" s="155"/>
      <c r="Y69" s="155"/>
      <c r="Z69" s="155"/>
      <c r="AA69" s="155"/>
      <c r="AB69" s="155"/>
      <c r="AC69" s="155"/>
      <c r="AD69" s="155"/>
      <c r="AE69" s="155"/>
      <c r="AF69" s="155"/>
      <c r="AG69" s="155"/>
      <c r="AH69" s="155"/>
      <c r="AI69" s="155"/>
      <c r="AJ69" s="155"/>
      <c r="AK69" s="155"/>
      <c r="AL69" s="155"/>
      <c r="AM69" s="155"/>
      <c r="AN69" s="155"/>
      <c r="AO69" s="155"/>
      <c r="AP69" s="155"/>
      <c r="AQ69" s="155"/>
      <c r="AR69" s="155"/>
      <c r="AS69" s="155"/>
      <c r="AT69" s="155"/>
      <c r="AU69" s="155"/>
      <c r="AV69" s="155"/>
      <c r="AW69" s="155"/>
      <c r="AX69" s="155"/>
      <c r="AY69" s="155"/>
      <c r="AZ69" s="155"/>
      <c r="BA69" s="155"/>
      <c r="BB69" s="155"/>
      <c r="BC69" s="155"/>
      <c r="BD69" s="155"/>
      <c r="BE69" s="155"/>
      <c r="BF69" s="155"/>
      <c r="BG69" s="122">
        <v>1700</v>
      </c>
      <c r="BH69" s="123"/>
      <c r="BI69" s="123"/>
      <c r="BJ69" s="123"/>
      <c r="BK69" s="123"/>
      <c r="BL69" s="123"/>
      <c r="BM69" s="123"/>
      <c r="BN69" s="123"/>
      <c r="BO69" s="159">
        <f>BO55+BO61+BO68</f>
        <v>90426</v>
      </c>
      <c r="BP69" s="160"/>
      <c r="BQ69" s="160"/>
      <c r="BR69" s="160"/>
      <c r="BS69" s="160"/>
      <c r="BT69" s="160"/>
      <c r="BU69" s="160"/>
      <c r="BV69" s="160"/>
      <c r="BW69" s="160"/>
      <c r="BX69" s="160"/>
      <c r="BY69" s="160"/>
      <c r="BZ69" s="160"/>
      <c r="CA69" s="160"/>
      <c r="CB69" s="161"/>
      <c r="CC69" s="159">
        <f>CC55+CC61+CC68</f>
        <v>121545</v>
      </c>
      <c r="CD69" s="160"/>
      <c r="CE69" s="160"/>
      <c r="CF69" s="160"/>
      <c r="CG69" s="160"/>
      <c r="CH69" s="160"/>
      <c r="CI69" s="160"/>
      <c r="CJ69" s="160"/>
      <c r="CK69" s="160"/>
      <c r="CL69" s="160"/>
      <c r="CM69" s="160"/>
      <c r="CN69" s="160"/>
      <c r="CO69" s="160"/>
      <c r="CP69" s="161"/>
      <c r="CQ69" s="159">
        <f>CQ55+CQ61+CQ68</f>
        <v>115910</v>
      </c>
      <c r="CR69" s="160"/>
      <c r="CS69" s="160"/>
      <c r="CT69" s="160"/>
      <c r="CU69" s="160"/>
      <c r="CV69" s="160"/>
      <c r="CW69" s="160"/>
      <c r="CX69" s="160"/>
      <c r="CY69" s="160"/>
      <c r="CZ69" s="160"/>
      <c r="DA69" s="160"/>
      <c r="DB69" s="160"/>
      <c r="DC69" s="160"/>
      <c r="DD69" s="161"/>
    </row>
    <row r="70" spans="1:108" s="3" customFormat="1" ht="15.75" x14ac:dyDescent="0.25"/>
    <row r="71" spans="1:108" s="3" customFormat="1" ht="15.75" x14ac:dyDescent="0.25"/>
    <row r="72" spans="1:108" s="3" customFormat="1" ht="15.75" x14ac:dyDescent="0.25">
      <c r="A72" s="151" t="s">
        <v>106</v>
      </c>
      <c r="B72" s="151"/>
      <c r="C72" s="151"/>
      <c r="D72" s="151"/>
      <c r="E72" s="151"/>
      <c r="F72" s="151"/>
      <c r="G72" s="151"/>
      <c r="H72" s="151"/>
      <c r="I72" s="151"/>
      <c r="J72" s="151"/>
      <c r="K72" s="151"/>
      <c r="L72" s="151"/>
      <c r="M72" s="151"/>
      <c r="N72" s="151"/>
      <c r="O72" s="151"/>
      <c r="P72" s="151"/>
      <c r="Q72" s="151"/>
      <c r="R72" s="151"/>
      <c r="S72" s="151"/>
      <c r="T72" s="151"/>
      <c r="U72" s="151"/>
      <c r="V72" s="151"/>
      <c r="W72" s="151"/>
      <c r="X72" s="151"/>
      <c r="Y72" s="151"/>
      <c r="Z72" s="151"/>
      <c r="AA72" s="151"/>
      <c r="AB72" s="151"/>
      <c r="AE72" s="151"/>
      <c r="AF72" s="151"/>
      <c r="AG72" s="151"/>
      <c r="AH72" s="151"/>
      <c r="AI72" s="151"/>
      <c r="AJ72" s="151"/>
      <c r="AK72" s="151"/>
      <c r="AL72" s="151"/>
      <c r="AM72" s="151"/>
      <c r="AN72" s="151"/>
      <c r="AO72" s="151"/>
      <c r="AP72" s="151"/>
      <c r="AQ72" s="151"/>
      <c r="AR72" s="26"/>
      <c r="AT72" s="151" t="s">
        <v>107</v>
      </c>
      <c r="AU72" s="151"/>
      <c r="AV72" s="151"/>
      <c r="AW72" s="151"/>
      <c r="AX72" s="151"/>
      <c r="AY72" s="151"/>
      <c r="AZ72" s="151"/>
      <c r="BA72" s="151"/>
      <c r="BB72" s="151"/>
      <c r="BC72" s="151"/>
      <c r="BD72" s="151"/>
      <c r="BE72" s="151"/>
      <c r="BF72" s="151"/>
      <c r="BG72" s="151"/>
      <c r="BH72" s="151"/>
      <c r="BI72" s="151"/>
      <c r="BJ72" s="151"/>
      <c r="BK72" s="151"/>
      <c r="BL72" s="151"/>
      <c r="BM72" s="151"/>
      <c r="BN72" s="151"/>
      <c r="BO72" s="151"/>
      <c r="BP72" s="151"/>
      <c r="BQ72" s="151"/>
    </row>
    <row r="73" spans="1:108" ht="15" customHeight="1" x14ac:dyDescent="0.2">
      <c r="A73" s="145" t="s">
        <v>55</v>
      </c>
      <c r="B73" s="145"/>
      <c r="C73" s="145"/>
      <c r="D73" s="145"/>
      <c r="E73" s="145"/>
      <c r="F73" s="145"/>
      <c r="G73" s="145"/>
      <c r="H73" s="145"/>
      <c r="I73" s="145"/>
      <c r="J73" s="145"/>
      <c r="K73" s="145"/>
      <c r="L73" s="145"/>
      <c r="M73" s="145"/>
      <c r="N73" s="145"/>
      <c r="O73" s="145"/>
      <c r="P73" s="145"/>
      <c r="Q73" s="145"/>
      <c r="R73" s="145"/>
      <c r="S73" s="145"/>
      <c r="T73" s="145"/>
      <c r="U73" s="145"/>
      <c r="V73" s="145"/>
      <c r="W73" s="145"/>
      <c r="X73" s="145"/>
      <c r="Y73" s="145"/>
      <c r="Z73" s="145"/>
      <c r="AA73" s="145"/>
      <c r="AB73" s="145"/>
      <c r="AC73" s="27"/>
      <c r="AD73" s="27"/>
      <c r="AE73" s="146" t="s">
        <v>51</v>
      </c>
      <c r="AF73" s="146"/>
      <c r="AG73" s="146"/>
      <c r="AH73" s="146"/>
      <c r="AI73" s="146"/>
      <c r="AJ73" s="146"/>
      <c r="AK73" s="146"/>
      <c r="AL73" s="146"/>
      <c r="AM73" s="146"/>
      <c r="AN73" s="146"/>
      <c r="AO73" s="146"/>
      <c r="AP73" s="146"/>
      <c r="AQ73" s="146"/>
      <c r="AR73" s="17"/>
      <c r="AS73" s="27"/>
      <c r="AT73" s="146" t="s">
        <v>52</v>
      </c>
      <c r="AU73" s="146"/>
      <c r="AV73" s="146"/>
      <c r="AW73" s="146"/>
      <c r="AX73" s="146"/>
      <c r="AY73" s="146"/>
      <c r="AZ73" s="146"/>
      <c r="BA73" s="146"/>
      <c r="BB73" s="146"/>
      <c r="BC73" s="146"/>
      <c r="BD73" s="146"/>
      <c r="BE73" s="146"/>
      <c r="BF73" s="146"/>
      <c r="BG73" s="146"/>
      <c r="BH73" s="146"/>
      <c r="BI73" s="146"/>
      <c r="BJ73" s="146"/>
      <c r="BK73" s="146"/>
      <c r="BL73" s="146"/>
      <c r="BM73" s="146"/>
      <c r="BN73" s="146"/>
      <c r="BO73" s="146"/>
      <c r="BP73" s="146"/>
      <c r="BQ73" s="146"/>
    </row>
    <row r="74" spans="1:108" s="3" customFormat="1" ht="12" customHeight="1" x14ac:dyDescent="0.25"/>
    <row r="75" spans="1:108" s="3" customFormat="1" ht="15.75" x14ac:dyDescent="0.25">
      <c r="A75" s="147" t="s">
        <v>53</v>
      </c>
      <c r="B75" s="147"/>
      <c r="C75" s="64" t="s">
        <v>109</v>
      </c>
      <c r="D75" s="64"/>
      <c r="E75" s="64"/>
      <c r="F75" s="64"/>
      <c r="G75" s="148" t="s">
        <v>53</v>
      </c>
      <c r="H75" s="148"/>
      <c r="I75" s="64" t="s">
        <v>108</v>
      </c>
      <c r="J75" s="64"/>
      <c r="K75" s="64"/>
      <c r="L75" s="64"/>
      <c r="M75" s="64"/>
      <c r="N75" s="64"/>
      <c r="O75" s="64"/>
      <c r="P75" s="64"/>
      <c r="Q75" s="64"/>
      <c r="R75" s="64"/>
      <c r="S75" s="64"/>
      <c r="T75" s="64"/>
      <c r="U75" s="149" t="s">
        <v>54</v>
      </c>
      <c r="V75" s="149"/>
      <c r="W75" s="149"/>
      <c r="X75" s="149"/>
      <c r="Y75" s="150" t="s">
        <v>110</v>
      </c>
      <c r="Z75" s="150"/>
      <c r="AA75" s="150"/>
      <c r="AB75" s="150"/>
      <c r="AC75" s="114" t="s">
        <v>1</v>
      </c>
      <c r="AD75" s="114"/>
      <c r="AE75" s="114"/>
      <c r="AF75" s="114"/>
    </row>
    <row r="76" spans="1:108" s="3" customFormat="1" ht="15.75" x14ac:dyDescent="0.25">
      <c r="A76" s="18"/>
      <c r="B76" s="18"/>
      <c r="C76" s="25"/>
      <c r="D76" s="25"/>
      <c r="E76" s="25"/>
      <c r="F76" s="25"/>
      <c r="G76" s="19"/>
      <c r="H76" s="19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0"/>
      <c r="W76" s="20"/>
      <c r="X76" s="20"/>
      <c r="Y76" s="20"/>
      <c r="Z76" s="19"/>
      <c r="AA76" s="19"/>
      <c r="AB76" s="19"/>
      <c r="AC76" s="19"/>
      <c r="AD76" s="21"/>
      <c r="AE76" s="21"/>
      <c r="AF76" s="21"/>
      <c r="AG76" s="21"/>
    </row>
    <row r="77" spans="1:108" s="3" customFormat="1" ht="15.75" x14ac:dyDescent="0.2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7"/>
      <c r="AF77" s="7"/>
      <c r="AG77" s="7"/>
      <c r="AH77" s="7"/>
    </row>
    <row r="78" spans="1:108" s="41" customFormat="1" ht="16.5" customHeight="1" x14ac:dyDescent="0.2">
      <c r="A78" s="22" t="s">
        <v>56</v>
      </c>
    </row>
    <row r="79" spans="1:108" s="41" customFormat="1" ht="14.25" customHeight="1" x14ac:dyDescent="0.2">
      <c r="A79" s="22" t="s">
        <v>57</v>
      </c>
    </row>
    <row r="80" spans="1:108" s="41" customFormat="1" ht="14.25" customHeight="1" x14ac:dyDescent="0.2">
      <c r="A80" s="22" t="s">
        <v>58</v>
      </c>
    </row>
    <row r="81" spans="1:1" s="41" customFormat="1" ht="14.25" customHeight="1" x14ac:dyDescent="0.2">
      <c r="A81" s="22" t="s">
        <v>59</v>
      </c>
    </row>
    <row r="82" spans="1:1" s="41" customFormat="1" ht="14.25" customHeight="1" x14ac:dyDescent="0.2">
      <c r="A82" s="22" t="s">
        <v>60</v>
      </c>
    </row>
  </sheetData>
  <mergeCells count="288">
    <mergeCell ref="A65:J65"/>
    <mergeCell ref="O65:BF65"/>
    <mergeCell ref="BG65:BN65"/>
    <mergeCell ref="BO65:CB65"/>
    <mergeCell ref="CC65:CP65"/>
    <mergeCell ref="CQ65:DD65"/>
    <mergeCell ref="CD54:CO54"/>
    <mergeCell ref="BR54:BZ54"/>
    <mergeCell ref="B32:N32"/>
    <mergeCell ref="A33:N33"/>
    <mergeCell ref="P33:BF33"/>
    <mergeCell ref="BG32:BN32"/>
    <mergeCell ref="BG33:BN33"/>
    <mergeCell ref="BO32:CB32"/>
    <mergeCell ref="CC32:CP32"/>
    <mergeCell ref="CC36:CP36"/>
    <mergeCell ref="CC35:CP35"/>
    <mergeCell ref="BG59:BN59"/>
    <mergeCell ref="BG60:BN60"/>
    <mergeCell ref="CQ32:DD32"/>
    <mergeCell ref="BO33:CB33"/>
    <mergeCell ref="CC33:CP33"/>
    <mergeCell ref="CQ33:DD33"/>
    <mergeCell ref="P26:BF26"/>
    <mergeCell ref="P27:BF27"/>
    <mergeCell ref="BG61:BN61"/>
    <mergeCell ref="BG53:BN53"/>
    <mergeCell ref="BG54:BN54"/>
    <mergeCell ref="BG55:BN55"/>
    <mergeCell ref="BG58:BN58"/>
    <mergeCell ref="P59:BF59"/>
    <mergeCell ref="P60:BF60"/>
    <mergeCell ref="P61:BF61"/>
    <mergeCell ref="P53:BF53"/>
    <mergeCell ref="P54:BF54"/>
    <mergeCell ref="P55:BF55"/>
    <mergeCell ref="O56:BF56"/>
    <mergeCell ref="P57:BF57"/>
    <mergeCell ref="P58:BF58"/>
    <mergeCell ref="BO56:CB57"/>
    <mergeCell ref="CQ50:CR50"/>
    <mergeCell ref="BG56:BN57"/>
    <mergeCell ref="CQ69:DD69"/>
    <mergeCell ref="CQ62:DD63"/>
    <mergeCell ref="CQ58:DD58"/>
    <mergeCell ref="CQ59:DD59"/>
    <mergeCell ref="CQ60:DD60"/>
    <mergeCell ref="CQ61:DD61"/>
    <mergeCell ref="BO59:CB59"/>
    <mergeCell ref="BO60:CB60"/>
    <mergeCell ref="BO61:CB61"/>
    <mergeCell ref="BO64:CB64"/>
    <mergeCell ref="CC68:CP68"/>
    <mergeCell ref="CC69:CP69"/>
    <mergeCell ref="BO58:CB58"/>
    <mergeCell ref="CC61:CP61"/>
    <mergeCell ref="CC64:CP64"/>
    <mergeCell ref="CC66:CP66"/>
    <mergeCell ref="CC67:CP67"/>
    <mergeCell ref="CC62:CP63"/>
    <mergeCell ref="CC58:CP58"/>
    <mergeCell ref="CC59:CP59"/>
    <mergeCell ref="CC60:CP60"/>
    <mergeCell ref="CQ47:DD49"/>
    <mergeCell ref="CS50:DB50"/>
    <mergeCell ref="CE50:CN50"/>
    <mergeCell ref="CO50:CP50"/>
    <mergeCell ref="DC50:DD50"/>
    <mergeCell ref="CQ64:DD64"/>
    <mergeCell ref="CQ66:DD66"/>
    <mergeCell ref="CQ67:DD67"/>
    <mergeCell ref="CQ68:DD68"/>
    <mergeCell ref="CC55:CP55"/>
    <mergeCell ref="CC56:CP57"/>
    <mergeCell ref="CQ56:DD57"/>
    <mergeCell ref="CC40:CP40"/>
    <mergeCell ref="CC41:CP41"/>
    <mergeCell ref="O47:BF47"/>
    <mergeCell ref="O48:BF48"/>
    <mergeCell ref="P49:BF49"/>
    <mergeCell ref="P50:BF50"/>
    <mergeCell ref="P51:BF51"/>
    <mergeCell ref="P52:BF52"/>
    <mergeCell ref="O44:BF46"/>
    <mergeCell ref="BG44:BN46"/>
    <mergeCell ref="BQ50:BZ50"/>
    <mergeCell ref="CA50:CB50"/>
    <mergeCell ref="BO47:CB49"/>
    <mergeCell ref="CC47:CP49"/>
    <mergeCell ref="CC51:CP51"/>
    <mergeCell ref="CC52:CP52"/>
    <mergeCell ref="BO51:CB51"/>
    <mergeCell ref="BO52:CB52"/>
    <mergeCell ref="BG47:BN49"/>
    <mergeCell ref="BG50:BN50"/>
    <mergeCell ref="BG51:BN51"/>
    <mergeCell ref="BG52:BN52"/>
    <mergeCell ref="CC50:CD50"/>
    <mergeCell ref="BO30:CB31"/>
    <mergeCell ref="BG21:BN23"/>
    <mergeCell ref="BG30:BN31"/>
    <mergeCell ref="BG26:BN26"/>
    <mergeCell ref="BG27:BN27"/>
    <mergeCell ref="BG28:BN28"/>
    <mergeCell ref="BG29:BN29"/>
    <mergeCell ref="P38:BF38"/>
    <mergeCell ref="BO35:CB35"/>
    <mergeCell ref="BO36:CB36"/>
    <mergeCell ref="BO37:CB37"/>
    <mergeCell ref="BO38:CB38"/>
    <mergeCell ref="BO27:CB27"/>
    <mergeCell ref="BO28:CB28"/>
    <mergeCell ref="BO29:CB29"/>
    <mergeCell ref="BO34:CB34"/>
    <mergeCell ref="BO24:CB24"/>
    <mergeCell ref="BO25:CB25"/>
    <mergeCell ref="BO26:CB26"/>
    <mergeCell ref="BG34:BN34"/>
    <mergeCell ref="BG35:BN35"/>
    <mergeCell ref="BG36:BN36"/>
    <mergeCell ref="BG25:BN25"/>
    <mergeCell ref="BG38:BN38"/>
    <mergeCell ref="P28:BF28"/>
    <mergeCell ref="P39:BF39"/>
    <mergeCell ref="P40:BF40"/>
    <mergeCell ref="P41:BF41"/>
    <mergeCell ref="P29:BF29"/>
    <mergeCell ref="O30:BF30"/>
    <mergeCell ref="P31:BF31"/>
    <mergeCell ref="P34:BF34"/>
    <mergeCell ref="P35:BF35"/>
    <mergeCell ref="P36:BF36"/>
    <mergeCell ref="P37:BF37"/>
    <mergeCell ref="CQ30:DD31"/>
    <mergeCell ref="CC18:CP18"/>
    <mergeCell ref="CC24:CP24"/>
    <mergeCell ref="CC25:CP25"/>
    <mergeCell ref="CC26:CP26"/>
    <mergeCell ref="CC27:CP27"/>
    <mergeCell ref="CQ36:DD36"/>
    <mergeCell ref="CQ18:DD18"/>
    <mergeCell ref="CQ24:DD24"/>
    <mergeCell ref="CQ25:DD25"/>
    <mergeCell ref="CQ26:DD26"/>
    <mergeCell ref="CQ27:DD27"/>
    <mergeCell ref="CH19:CK19"/>
    <mergeCell ref="CR19:CU19"/>
    <mergeCell ref="CV19:CY19"/>
    <mergeCell ref="CQ28:DD28"/>
    <mergeCell ref="CQ29:DD29"/>
    <mergeCell ref="CQ34:DD34"/>
    <mergeCell ref="CQ35:DD35"/>
    <mergeCell ref="CC21:CP23"/>
    <mergeCell ref="CC30:CP31"/>
    <mergeCell ref="CC29:CP29"/>
    <mergeCell ref="CC34:CP34"/>
    <mergeCell ref="A61:N61"/>
    <mergeCell ref="A56:N57"/>
    <mergeCell ref="A60:N60"/>
    <mergeCell ref="A59:N59"/>
    <mergeCell ref="CQ37:DD37"/>
    <mergeCell ref="CQ38:DD38"/>
    <mergeCell ref="CQ39:DD39"/>
    <mergeCell ref="CQ40:DD40"/>
    <mergeCell ref="CQ41:DD41"/>
    <mergeCell ref="CC44:CP44"/>
    <mergeCell ref="CQ44:DD44"/>
    <mergeCell ref="BP45:BS45"/>
    <mergeCell ref="BT45:BW45"/>
    <mergeCell ref="CD45:CG45"/>
    <mergeCell ref="CH45:CK45"/>
    <mergeCell ref="CR45:CU45"/>
    <mergeCell ref="BG39:BN39"/>
    <mergeCell ref="BG40:BN40"/>
    <mergeCell ref="BG41:BN41"/>
    <mergeCell ref="BO41:CB41"/>
    <mergeCell ref="BO39:CB39"/>
    <mergeCell ref="BO40:CB40"/>
    <mergeCell ref="CC38:CP38"/>
    <mergeCell ref="CC39:CP39"/>
    <mergeCell ref="P67:BF67"/>
    <mergeCell ref="P68:BF68"/>
    <mergeCell ref="P69:BF69"/>
    <mergeCell ref="BG66:BN66"/>
    <mergeCell ref="BG67:BN67"/>
    <mergeCell ref="BG68:BN68"/>
    <mergeCell ref="BG69:BN69"/>
    <mergeCell ref="BG62:BN63"/>
    <mergeCell ref="BO69:CB69"/>
    <mergeCell ref="BO62:CB63"/>
    <mergeCell ref="BO67:CB67"/>
    <mergeCell ref="BO68:CB68"/>
    <mergeCell ref="BO66:CB66"/>
    <mergeCell ref="BG64:BN64"/>
    <mergeCell ref="O62:BF62"/>
    <mergeCell ref="P63:BF63"/>
    <mergeCell ref="P64:BF64"/>
    <mergeCell ref="A58:N58"/>
    <mergeCell ref="A52:N52"/>
    <mergeCell ref="A73:AB73"/>
    <mergeCell ref="AE73:AQ73"/>
    <mergeCell ref="AT73:BQ73"/>
    <mergeCell ref="A75:B75"/>
    <mergeCell ref="C75:F75"/>
    <mergeCell ref="G75:H75"/>
    <mergeCell ref="I75:T75"/>
    <mergeCell ref="U75:X75"/>
    <mergeCell ref="Y75:AB75"/>
    <mergeCell ref="AC75:AF75"/>
    <mergeCell ref="A55:N55"/>
    <mergeCell ref="A53:N53"/>
    <mergeCell ref="A72:AB72"/>
    <mergeCell ref="AE72:AQ72"/>
    <mergeCell ref="AT72:BQ72"/>
    <mergeCell ref="A69:N69"/>
    <mergeCell ref="A68:N68"/>
    <mergeCell ref="A67:N67"/>
    <mergeCell ref="A66:N66"/>
    <mergeCell ref="A64:N64"/>
    <mergeCell ref="A62:N63"/>
    <mergeCell ref="P66:BF66"/>
    <mergeCell ref="A50:N50"/>
    <mergeCell ref="BO50:BP50"/>
    <mergeCell ref="A51:N51"/>
    <mergeCell ref="CC53:CP53"/>
    <mergeCell ref="CQ51:DD51"/>
    <mergeCell ref="CQ52:DD52"/>
    <mergeCell ref="CQ53:DD53"/>
    <mergeCell ref="CQ54:DD54"/>
    <mergeCell ref="CQ55:DD55"/>
    <mergeCell ref="BO53:CB53"/>
    <mergeCell ref="BO55:CB55"/>
    <mergeCell ref="A54:N54"/>
    <mergeCell ref="A47:N49"/>
    <mergeCell ref="A44:N46"/>
    <mergeCell ref="CV45:CY45"/>
    <mergeCell ref="BP19:BS19"/>
    <mergeCell ref="A41:N41"/>
    <mergeCell ref="A40:N40"/>
    <mergeCell ref="A38:N38"/>
    <mergeCell ref="A39:N39"/>
    <mergeCell ref="A37:N37"/>
    <mergeCell ref="CC37:CP37"/>
    <mergeCell ref="BG37:BN37"/>
    <mergeCell ref="A34:N34"/>
    <mergeCell ref="A35:N35"/>
    <mergeCell ref="A36:N36"/>
    <mergeCell ref="A30:N31"/>
    <mergeCell ref="A29:N29"/>
    <mergeCell ref="A28:N28"/>
    <mergeCell ref="A27:N27"/>
    <mergeCell ref="A26:N26"/>
    <mergeCell ref="CC28:CP28"/>
    <mergeCell ref="A18:N20"/>
    <mergeCell ref="BT19:BW19"/>
    <mergeCell ref="CD19:CG19"/>
    <mergeCell ref="CQ21:DD23"/>
    <mergeCell ref="A25:N25"/>
    <mergeCell ref="A7:DD7"/>
    <mergeCell ref="BN8:DD8"/>
    <mergeCell ref="A8:AR8"/>
    <mergeCell ref="AS8:BE8"/>
    <mergeCell ref="A21:N23"/>
    <mergeCell ref="A24:N24"/>
    <mergeCell ref="BG24:BN24"/>
    <mergeCell ref="BG18:BN20"/>
    <mergeCell ref="O18:BF20"/>
    <mergeCell ref="O21:BF21"/>
    <mergeCell ref="O22:BF22"/>
    <mergeCell ref="P23:BF23"/>
    <mergeCell ref="P24:BF24"/>
    <mergeCell ref="P25:BF25"/>
    <mergeCell ref="BO21:CB23"/>
    <mergeCell ref="A14:P14"/>
    <mergeCell ref="A16:X16"/>
    <mergeCell ref="CM10:DD10"/>
    <mergeCell ref="CM11:DD11"/>
    <mergeCell ref="CM12:CQ13"/>
    <mergeCell ref="CR12:CV13"/>
    <mergeCell ref="CW12:DD13"/>
    <mergeCell ref="CM14:DD14"/>
    <mergeCell ref="CM15:DD16"/>
    <mergeCell ref="Q14:BQ14"/>
    <mergeCell ref="Y16:BQ16"/>
    <mergeCell ref="BQ2:DD2"/>
    <mergeCell ref="BQ1:DD1"/>
    <mergeCell ref="BF8:BI8"/>
    <mergeCell ref="BJ8:BM8"/>
  </mergeCells>
  <phoneticPr fontId="1" type="noConversion"/>
  <pageMargins left="0.78740157480314965" right="0.31496062992125984" top="0.59055118110236227" bottom="0.39370078740157483" header="0.19685039370078741" footer="0.19685039370078741"/>
  <pageSetup paperSize="9" scale="92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стр.1_2</vt:lpstr>
      <vt:lpstr>стр.1_2!Область_печати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Юля Суринова</cp:lastModifiedBy>
  <cp:lastPrinted>2026-03-27T09:01:52Z</cp:lastPrinted>
  <dcterms:created xsi:type="dcterms:W3CDTF">2023-06-07T06:55:23Z</dcterms:created>
  <dcterms:modified xsi:type="dcterms:W3CDTF">2026-03-30T10:50:44Z</dcterms:modified>
</cp:coreProperties>
</file>